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4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autoCompressPictures="0"/>
  <bookViews>
    <workbookView xWindow="0" yWindow="60" windowWidth="15300" windowHeight="7368" tabRatio="796"/>
  </bookViews>
  <sheets>
    <sheet name="Revision comments" sheetId="59" r:id="rId1"/>
    <sheet name="UE movement_ProA" sheetId="58" r:id="rId2"/>
    <sheet name="UE movement_ProB" sheetId="73" r:id="rId3"/>
    <sheet name="UE rotation" sheetId="71" r:id="rId4"/>
    <sheet name="Channel blockage" sheetId="72" r:id="rId5"/>
  </sheets>
  <calcPr calcId="145621"/>
</workbook>
</file>

<file path=xl/calcChain.xml><?xml version="1.0" encoding="utf-8"?>
<calcChain xmlns="http://schemas.openxmlformats.org/spreadsheetml/2006/main">
  <c r="EY129" i="73" l="1"/>
  <c r="DT129" i="73"/>
  <c r="CO129" i="73"/>
  <c r="BJ129" i="73"/>
  <c r="AE129" i="73"/>
  <c r="EY128" i="73"/>
  <c r="DT128" i="73"/>
  <c r="CO128" i="73"/>
  <c r="BJ128" i="73"/>
  <c r="AE128" i="73"/>
  <c r="EY127" i="73"/>
  <c r="DT127" i="73"/>
  <c r="CO127" i="73"/>
  <c r="BJ127" i="73"/>
  <c r="AE127" i="73"/>
  <c r="EY126" i="73"/>
  <c r="DT126" i="73"/>
  <c r="CO126" i="73"/>
  <c r="BJ126" i="73"/>
  <c r="AE126" i="73"/>
  <c r="EY125" i="73"/>
  <c r="DT125" i="73"/>
  <c r="CO125" i="73"/>
  <c r="BJ125" i="73"/>
  <c r="AE125" i="73"/>
  <c r="EY124" i="73"/>
  <c r="DT124" i="73"/>
  <c r="CO124" i="73"/>
  <c r="BJ124" i="73"/>
  <c r="AE124" i="73"/>
  <c r="EY123" i="73"/>
  <c r="DT123" i="73"/>
  <c r="CO123" i="73"/>
  <c r="BJ123" i="73"/>
  <c r="AE123" i="73"/>
  <c r="EY122" i="73"/>
  <c r="DT122" i="73"/>
  <c r="CO122" i="73"/>
  <c r="BJ122" i="73"/>
  <c r="AE122" i="73"/>
  <c r="EY121" i="73"/>
  <c r="DT121" i="73"/>
  <c r="CO121" i="73"/>
  <c r="BJ121" i="73"/>
  <c r="AE121" i="73"/>
  <c r="EY120" i="73"/>
  <c r="DT120" i="73"/>
  <c r="CO120" i="73"/>
  <c r="BJ120" i="73"/>
  <c r="AE120" i="73"/>
  <c r="EY119" i="73"/>
  <c r="DT119" i="73"/>
  <c r="CO119" i="73"/>
  <c r="BJ119" i="73"/>
  <c r="AE119" i="73"/>
  <c r="EY118" i="73"/>
  <c r="DT118" i="73"/>
  <c r="CO118" i="73"/>
  <c r="BJ118" i="73"/>
  <c r="AE118" i="73"/>
  <c r="EY117" i="73"/>
  <c r="DT117" i="73"/>
  <c r="CO117" i="73"/>
  <c r="BJ117" i="73"/>
  <c r="AE117" i="73"/>
  <c r="EY116" i="73"/>
  <c r="DT116" i="73"/>
  <c r="CO116" i="73"/>
  <c r="BJ116" i="73"/>
  <c r="AE116" i="73"/>
  <c r="EY115" i="73"/>
  <c r="DT115" i="73"/>
  <c r="CO115" i="73"/>
  <c r="BJ115" i="73"/>
  <c r="AE115" i="73"/>
  <c r="EY114" i="73"/>
  <c r="DT114" i="73"/>
  <c r="CO114" i="73"/>
  <c r="BJ114" i="73"/>
  <c r="AE114" i="73"/>
  <c r="EY113" i="73"/>
  <c r="DT113" i="73"/>
  <c r="CO113" i="73"/>
  <c r="BJ113" i="73"/>
  <c r="AE113" i="73"/>
  <c r="EY112" i="73"/>
  <c r="DT112" i="73"/>
  <c r="CO112" i="73"/>
  <c r="BJ112" i="73"/>
  <c r="AE112" i="73"/>
  <c r="EY111" i="73"/>
  <c r="DT111" i="73"/>
  <c r="CO111" i="73"/>
  <c r="BJ111" i="73"/>
  <c r="AE111" i="73"/>
  <c r="EY110" i="73"/>
  <c r="DT110" i="73"/>
  <c r="CO110" i="73"/>
  <c r="BJ110" i="73"/>
  <c r="AE110" i="73"/>
  <c r="EY109" i="73"/>
  <c r="DT109" i="73"/>
  <c r="CO109" i="73"/>
  <c r="BJ109" i="73"/>
  <c r="AE109" i="73"/>
  <c r="EY108" i="73"/>
  <c r="DT108" i="73"/>
  <c r="CO108" i="73"/>
  <c r="BJ108" i="73"/>
  <c r="AE108" i="73"/>
  <c r="EY107" i="73"/>
  <c r="DT107" i="73"/>
  <c r="CO107" i="73"/>
  <c r="BJ107" i="73"/>
  <c r="AE107" i="73"/>
  <c r="EY106" i="73"/>
  <c r="DT106" i="73"/>
  <c r="CO106" i="73"/>
  <c r="BJ106" i="73"/>
  <c r="AE106" i="73"/>
  <c r="EY105" i="73"/>
  <c r="DT105" i="73"/>
  <c r="CO105" i="73"/>
  <c r="BJ105" i="73"/>
  <c r="AE105" i="73"/>
  <c r="EY104" i="73"/>
  <c r="DT104" i="73"/>
  <c r="CO104" i="73"/>
  <c r="BJ104" i="73"/>
  <c r="AE104" i="73"/>
  <c r="EY103" i="73"/>
  <c r="DT103" i="73"/>
  <c r="CO103" i="73"/>
  <c r="BJ103" i="73"/>
  <c r="AE103" i="73"/>
  <c r="EY102" i="73"/>
  <c r="DT102" i="73"/>
  <c r="CO102" i="73"/>
  <c r="BJ102" i="73"/>
  <c r="AE102" i="73"/>
  <c r="EY101" i="73"/>
  <c r="DT101" i="73"/>
  <c r="CO101" i="73"/>
  <c r="BJ101" i="73"/>
  <c r="AE101" i="73"/>
  <c r="EY100" i="73"/>
  <c r="DT100" i="73"/>
  <c r="CO100" i="73"/>
  <c r="BJ100" i="73"/>
  <c r="AE100" i="73"/>
  <c r="EY99" i="73"/>
  <c r="DT99" i="73"/>
  <c r="CO99" i="73"/>
  <c r="BJ99" i="73"/>
  <c r="AE99" i="73"/>
  <c r="EY98" i="73"/>
  <c r="DT98" i="73"/>
  <c r="CO98" i="73"/>
  <c r="BJ98" i="73"/>
  <c r="AE98" i="73"/>
  <c r="EY97" i="73"/>
  <c r="DT97" i="73"/>
  <c r="CO97" i="73"/>
  <c r="BJ97" i="73"/>
  <c r="AE97" i="73"/>
  <c r="EY96" i="73"/>
  <c r="DT96" i="73"/>
  <c r="CO96" i="73"/>
  <c r="BJ96" i="73"/>
  <c r="AE96" i="73"/>
  <c r="EY95" i="73"/>
  <c r="DT95" i="73"/>
  <c r="CO95" i="73"/>
  <c r="BJ95" i="73"/>
  <c r="AE95" i="73"/>
  <c r="EY94" i="73"/>
  <c r="DT94" i="73"/>
  <c r="CO94" i="73"/>
  <c r="BJ94" i="73"/>
  <c r="AE94" i="73"/>
  <c r="EY93" i="73"/>
  <c r="DT93" i="73"/>
  <c r="CO93" i="73"/>
  <c r="BJ93" i="73"/>
  <c r="AE93" i="73"/>
  <c r="EY92" i="73"/>
  <c r="DT92" i="73"/>
  <c r="CO92" i="73"/>
  <c r="BJ92" i="73"/>
  <c r="AE92" i="73"/>
  <c r="EY91" i="73"/>
  <c r="DT91" i="73"/>
  <c r="CO91" i="73"/>
  <c r="BJ91" i="73"/>
  <c r="AE91" i="73"/>
  <c r="EY90" i="73"/>
  <c r="DT90" i="73"/>
  <c r="CO90" i="73"/>
  <c r="BJ90" i="73"/>
  <c r="AE90" i="73"/>
  <c r="EY89" i="73"/>
  <c r="DT89" i="73"/>
  <c r="CO89" i="73"/>
  <c r="BJ89" i="73"/>
  <c r="AE89" i="73"/>
  <c r="EY88" i="73"/>
  <c r="DT88" i="73"/>
  <c r="CO88" i="73"/>
  <c r="BJ88" i="73"/>
  <c r="AE88" i="73"/>
  <c r="EY87" i="73"/>
  <c r="DT87" i="73"/>
  <c r="CO87" i="73"/>
  <c r="BJ87" i="73"/>
  <c r="AE87" i="73"/>
  <c r="EY86" i="73"/>
  <c r="DT86" i="73"/>
  <c r="CO86" i="73"/>
  <c r="BJ86" i="73"/>
  <c r="AE86" i="73"/>
  <c r="EY85" i="73"/>
  <c r="DT85" i="73"/>
  <c r="CO85" i="73"/>
  <c r="BJ85" i="73"/>
  <c r="AE85" i="73"/>
  <c r="EY84" i="73"/>
  <c r="DT84" i="73"/>
  <c r="CO84" i="73"/>
  <c r="BJ84" i="73"/>
  <c r="AE84" i="73"/>
  <c r="EY83" i="73"/>
  <c r="DT83" i="73"/>
  <c r="CO83" i="73"/>
  <c r="BJ83" i="73"/>
  <c r="AE83" i="73"/>
  <c r="EY82" i="73"/>
  <c r="DT82" i="73"/>
  <c r="CO82" i="73"/>
  <c r="BJ82" i="73"/>
  <c r="AE82" i="73"/>
  <c r="EY81" i="73"/>
  <c r="DT81" i="73"/>
  <c r="CO81" i="73"/>
  <c r="BJ81" i="73"/>
  <c r="AE81" i="73"/>
  <c r="EY80" i="73"/>
  <c r="DT80" i="73"/>
  <c r="CO80" i="73"/>
  <c r="BJ80" i="73"/>
  <c r="AE80" i="73"/>
  <c r="EY79" i="73"/>
  <c r="DT79" i="73"/>
  <c r="CO79" i="73"/>
  <c r="BJ79" i="73"/>
  <c r="AE79" i="73"/>
  <c r="EY78" i="73"/>
  <c r="DT78" i="73"/>
  <c r="CO78" i="73"/>
  <c r="BJ78" i="73"/>
  <c r="AE78" i="73"/>
  <c r="EY77" i="73"/>
  <c r="DT77" i="73"/>
  <c r="CO77" i="73"/>
  <c r="BJ77" i="73"/>
  <c r="AE77" i="73"/>
  <c r="EY76" i="73"/>
  <c r="DT76" i="73"/>
  <c r="CO76" i="73"/>
  <c r="BJ76" i="73"/>
  <c r="AE76" i="73"/>
  <c r="EY75" i="73"/>
  <c r="DT75" i="73"/>
  <c r="CO75" i="73"/>
  <c r="BJ75" i="73"/>
  <c r="AE75" i="73"/>
  <c r="EY74" i="73"/>
  <c r="DT74" i="73"/>
  <c r="CO74" i="73"/>
  <c r="BJ74" i="73"/>
  <c r="AE74" i="73"/>
  <c r="EY73" i="73"/>
  <c r="DT73" i="73"/>
  <c r="CO73" i="73"/>
  <c r="BJ73" i="73"/>
  <c r="AE73" i="73"/>
  <c r="EY72" i="73"/>
  <c r="DT72" i="73"/>
  <c r="CO72" i="73"/>
  <c r="BJ72" i="73"/>
  <c r="AE72" i="73"/>
  <c r="EY71" i="73"/>
  <c r="DT71" i="73"/>
  <c r="CO71" i="73"/>
  <c r="BJ71" i="73"/>
  <c r="AE71" i="73"/>
  <c r="EY70" i="73"/>
  <c r="DT70" i="73"/>
  <c r="CO70" i="73"/>
  <c r="BJ70" i="73"/>
  <c r="AE70" i="73"/>
  <c r="EY69" i="73"/>
  <c r="DT69" i="73"/>
  <c r="CO69" i="73"/>
  <c r="BJ69" i="73"/>
  <c r="AE69" i="73"/>
  <c r="EY68" i="73"/>
  <c r="DT68" i="73"/>
  <c r="CO68" i="73"/>
  <c r="BJ68" i="73"/>
  <c r="AE68" i="73"/>
  <c r="EY67" i="73"/>
  <c r="DT67" i="73"/>
  <c r="CO67" i="73"/>
  <c r="BJ67" i="73"/>
  <c r="AE67" i="73"/>
  <c r="EY66" i="73"/>
  <c r="DT66" i="73"/>
  <c r="CO66" i="73"/>
  <c r="BJ66" i="73"/>
  <c r="AE66" i="73"/>
  <c r="EY65" i="73"/>
  <c r="DT65" i="73"/>
  <c r="CO65" i="73"/>
  <c r="BJ65" i="73"/>
  <c r="AE65" i="73"/>
  <c r="EY64" i="73"/>
  <c r="DT64" i="73"/>
  <c r="CO64" i="73"/>
  <c r="BJ64" i="73"/>
  <c r="AE64" i="73"/>
  <c r="EY63" i="73"/>
  <c r="DT63" i="73"/>
  <c r="CO63" i="73"/>
  <c r="BJ63" i="73"/>
  <c r="AE63" i="73"/>
  <c r="EY62" i="73"/>
  <c r="DT62" i="73"/>
  <c r="CO62" i="73"/>
  <c r="BJ62" i="73"/>
  <c r="AE62" i="73"/>
  <c r="EY61" i="73"/>
  <c r="DT61" i="73"/>
  <c r="CO61" i="73"/>
  <c r="BJ61" i="73"/>
  <c r="AE61" i="73"/>
  <c r="EY60" i="73"/>
  <c r="DT60" i="73"/>
  <c r="CO60" i="73"/>
  <c r="BJ60" i="73"/>
  <c r="AE60" i="73"/>
  <c r="EY59" i="73"/>
  <c r="DT59" i="73"/>
  <c r="CO59" i="73"/>
  <c r="BJ59" i="73"/>
  <c r="AE59" i="73"/>
  <c r="EY58" i="73"/>
  <c r="DT58" i="73"/>
  <c r="CO58" i="73"/>
  <c r="BJ58" i="73"/>
  <c r="AE58" i="73"/>
  <c r="EY57" i="73"/>
  <c r="DT57" i="73"/>
  <c r="CO57" i="73"/>
  <c r="BJ57" i="73"/>
  <c r="AE57" i="73"/>
  <c r="EY56" i="73"/>
  <c r="DT56" i="73"/>
  <c r="CO56" i="73"/>
  <c r="BJ56" i="73"/>
  <c r="AE56" i="73"/>
  <c r="EY55" i="73"/>
  <c r="DT55" i="73"/>
  <c r="CO55" i="73"/>
  <c r="BJ55" i="73"/>
  <c r="AE55" i="73"/>
  <c r="EY54" i="73"/>
  <c r="DT54" i="73"/>
  <c r="CO54" i="73"/>
  <c r="BJ54" i="73"/>
  <c r="AE54" i="73"/>
  <c r="EY53" i="73"/>
  <c r="DT53" i="73"/>
  <c r="CO53" i="73"/>
  <c r="BJ53" i="73"/>
  <c r="AE53" i="73"/>
  <c r="EY52" i="73"/>
  <c r="DT52" i="73"/>
  <c r="CO52" i="73"/>
  <c r="BJ52" i="73"/>
  <c r="AE52" i="73"/>
  <c r="EY51" i="73"/>
  <c r="DT51" i="73"/>
  <c r="CO51" i="73"/>
  <c r="BJ51" i="73"/>
  <c r="AE51" i="73"/>
  <c r="EY50" i="73"/>
  <c r="DT50" i="73"/>
  <c r="CO50" i="73"/>
  <c r="BJ50" i="73"/>
  <c r="AE50" i="73"/>
  <c r="EY49" i="73"/>
  <c r="DT49" i="73"/>
  <c r="CO49" i="73"/>
  <c r="BJ49" i="73"/>
  <c r="AE49" i="73"/>
  <c r="EY48" i="73"/>
  <c r="DT48" i="73"/>
  <c r="CO48" i="73"/>
  <c r="BJ48" i="73"/>
  <c r="AE48" i="73"/>
  <c r="EY47" i="73"/>
  <c r="DT47" i="73"/>
  <c r="CO47" i="73"/>
  <c r="BJ47" i="73"/>
  <c r="AE47" i="73"/>
  <c r="EY46" i="73"/>
  <c r="DT46" i="73"/>
  <c r="CO46" i="73"/>
  <c r="BJ46" i="73"/>
  <c r="AE46" i="73"/>
  <c r="EY45" i="73"/>
  <c r="DT45" i="73"/>
  <c r="CO45" i="73"/>
  <c r="BJ45" i="73"/>
  <c r="AE45" i="73"/>
  <c r="EY44" i="73"/>
  <c r="DT44" i="73"/>
  <c r="CO44" i="73"/>
  <c r="BJ44" i="73"/>
  <c r="AE44" i="73"/>
  <c r="EY43" i="73"/>
  <c r="DT43" i="73"/>
  <c r="CO43" i="73"/>
  <c r="BJ43" i="73"/>
  <c r="AE43" i="73"/>
  <c r="EY42" i="73"/>
  <c r="DT42" i="73"/>
  <c r="CO42" i="73"/>
  <c r="BJ42" i="73"/>
  <c r="AE42" i="73"/>
  <c r="EY41" i="73"/>
  <c r="DT41" i="73"/>
  <c r="CO41" i="73"/>
  <c r="BJ41" i="73"/>
  <c r="AE41" i="73"/>
  <c r="EY40" i="73"/>
  <c r="DT40" i="73"/>
  <c r="CO40" i="73"/>
  <c r="BJ40" i="73"/>
  <c r="AE40" i="73"/>
  <c r="EY39" i="73"/>
  <c r="DT39" i="73"/>
  <c r="CO39" i="73"/>
  <c r="BJ39" i="73"/>
  <c r="AE39" i="73"/>
  <c r="EY38" i="73"/>
  <c r="DT38" i="73"/>
  <c r="CO38" i="73"/>
  <c r="BJ38" i="73"/>
  <c r="AE38" i="73"/>
  <c r="EY37" i="73"/>
  <c r="DT37" i="73"/>
  <c r="CO37" i="73"/>
  <c r="BJ37" i="73"/>
  <c r="AE37" i="73"/>
  <c r="EY36" i="73"/>
  <c r="DT36" i="73"/>
  <c r="CO36" i="73"/>
  <c r="BJ36" i="73"/>
  <c r="AE36" i="73"/>
  <c r="EY35" i="73"/>
  <c r="DT35" i="73"/>
  <c r="CO35" i="73"/>
  <c r="BJ35" i="73"/>
  <c r="AE35" i="73"/>
  <c r="EY34" i="73"/>
  <c r="DT34" i="73"/>
  <c r="CO34" i="73"/>
  <c r="BJ34" i="73"/>
  <c r="AE34" i="73"/>
  <c r="EY33" i="73"/>
  <c r="DT33" i="73"/>
  <c r="CO33" i="73"/>
  <c r="BJ33" i="73"/>
  <c r="AE33" i="73"/>
  <c r="EY32" i="73"/>
  <c r="DT32" i="73"/>
  <c r="CO32" i="73"/>
  <c r="BJ32" i="73"/>
  <c r="AE32" i="73"/>
  <c r="EY31" i="73"/>
  <c r="DT31" i="73"/>
  <c r="CO31" i="73"/>
  <c r="BJ31" i="73"/>
  <c r="AE31" i="73"/>
  <c r="EY30" i="73"/>
  <c r="DT30" i="73"/>
  <c r="CO30" i="73"/>
  <c r="BJ30" i="73"/>
  <c r="AE30" i="73"/>
  <c r="EY29" i="73"/>
  <c r="DT29" i="73"/>
  <c r="CO29" i="73"/>
  <c r="BJ29" i="73"/>
  <c r="AE29" i="73"/>
  <c r="EY26" i="73"/>
  <c r="EX25" i="73"/>
  <c r="EW25" i="73"/>
  <c r="EV25" i="73"/>
  <c r="EU25" i="73"/>
  <c r="ET25" i="73"/>
  <c r="ES25" i="73"/>
  <c r="ER25" i="73"/>
  <c r="EQ25" i="73"/>
  <c r="EP25" i="73"/>
  <c r="EO25" i="73"/>
  <c r="EN25" i="73"/>
  <c r="EM25" i="73"/>
  <c r="EL25" i="73"/>
  <c r="EK25" i="73"/>
  <c r="EJ25" i="73"/>
  <c r="EI25" i="73"/>
  <c r="EH25" i="73"/>
  <c r="EG25" i="73"/>
  <c r="EF25" i="73"/>
  <c r="EE25" i="73"/>
  <c r="ED25" i="73"/>
  <c r="EC25" i="73"/>
  <c r="EB25" i="73"/>
  <c r="EA25" i="73"/>
  <c r="DZ25" i="73"/>
  <c r="DY25" i="73"/>
  <c r="DX25" i="73"/>
  <c r="DW25" i="73"/>
  <c r="DV25" i="73"/>
  <c r="DS25" i="73"/>
  <c r="DR25" i="73"/>
  <c r="DQ25" i="73"/>
  <c r="DP25" i="73"/>
  <c r="DO25" i="73"/>
  <c r="DN25" i="73"/>
  <c r="DM25" i="73"/>
  <c r="DL25" i="73"/>
  <c r="DK25" i="73"/>
  <c r="DJ25" i="73"/>
  <c r="DI25" i="73"/>
  <c r="DH25" i="73"/>
  <c r="DG25" i="73"/>
  <c r="DF25" i="73"/>
  <c r="DE25" i="73"/>
  <c r="DD25" i="73"/>
  <c r="DC25" i="73"/>
  <c r="DB25" i="73"/>
  <c r="DA25" i="73"/>
  <c r="CZ25" i="73"/>
  <c r="CY25" i="73"/>
  <c r="CX25" i="73"/>
  <c r="CW25" i="73"/>
  <c r="CV25" i="73"/>
  <c r="CU25" i="73"/>
  <c r="CT25" i="73"/>
  <c r="CS25" i="73"/>
  <c r="CR25" i="73"/>
  <c r="CQ25" i="73"/>
  <c r="CO25" i="73"/>
  <c r="EY25" i="73" s="1"/>
  <c r="CN25" i="73"/>
  <c r="CM25" i="73"/>
  <c r="CL25" i="73"/>
  <c r="CK25" i="73"/>
  <c r="CJ25" i="73"/>
  <c r="CI25" i="73"/>
  <c r="CH25" i="73"/>
  <c r="CG25" i="73"/>
  <c r="CF25" i="73"/>
  <c r="CE25" i="73"/>
  <c r="CD25" i="73"/>
  <c r="CC25" i="73"/>
  <c r="CB25" i="73"/>
  <c r="CA25" i="73"/>
  <c r="BZ25" i="73"/>
  <c r="BY25" i="73"/>
  <c r="BX25" i="73"/>
  <c r="BW25" i="73"/>
  <c r="BV25" i="73"/>
  <c r="BU25" i="73"/>
  <c r="BT25" i="73"/>
  <c r="BS25" i="73"/>
  <c r="BR25" i="73"/>
  <c r="BQ25" i="73"/>
  <c r="BP25" i="73"/>
  <c r="BO25" i="73"/>
  <c r="BN25" i="73"/>
  <c r="BM25" i="73"/>
  <c r="BL25" i="73"/>
  <c r="BJ25" i="73"/>
  <c r="DT25" i="73" s="1"/>
  <c r="BI25" i="73"/>
  <c r="BH25" i="73"/>
  <c r="BG25" i="73"/>
  <c r="BF25" i="73"/>
  <c r="BE25" i="73"/>
  <c r="BD25" i="73"/>
  <c r="BC25" i="73"/>
  <c r="BB25" i="73"/>
  <c r="BA25" i="73"/>
  <c r="AZ25" i="73"/>
  <c r="AY25" i="73"/>
  <c r="AX25" i="73"/>
  <c r="AW25" i="73"/>
  <c r="AV25" i="73"/>
  <c r="AU25" i="73"/>
  <c r="AT25" i="73"/>
  <c r="AS25" i="73"/>
  <c r="AR25" i="73"/>
  <c r="AQ25" i="73"/>
  <c r="AP25" i="73"/>
  <c r="AO25" i="73"/>
  <c r="AN25" i="73"/>
  <c r="AM25" i="73"/>
  <c r="AL25" i="73"/>
  <c r="AK25" i="73"/>
  <c r="AJ25" i="73"/>
  <c r="AI25" i="73"/>
  <c r="AH25" i="73"/>
  <c r="AG25" i="73"/>
  <c r="EX129" i="72"/>
  <c r="DS129" i="72"/>
  <c r="CO129" i="72"/>
  <c r="BJ129" i="72"/>
  <c r="AE129" i="72"/>
  <c r="EX128" i="72"/>
  <c r="DS128" i="72"/>
  <c r="CO128" i="72"/>
  <c r="BJ128" i="72"/>
  <c r="AE128" i="72"/>
  <c r="EX127" i="72"/>
  <c r="DS127" i="72"/>
  <c r="CO127" i="72"/>
  <c r="BJ127" i="72"/>
  <c r="AE127" i="72"/>
  <c r="EX126" i="72"/>
  <c r="DS126" i="72"/>
  <c r="CO126" i="72"/>
  <c r="BJ126" i="72"/>
  <c r="AE126" i="72"/>
  <c r="EX125" i="72"/>
  <c r="DS125" i="72"/>
  <c r="CO125" i="72"/>
  <c r="BJ125" i="72"/>
  <c r="AE125" i="72"/>
  <c r="EX124" i="72"/>
  <c r="DS124" i="72"/>
  <c r="CO124" i="72"/>
  <c r="BJ124" i="72"/>
  <c r="AE124" i="72"/>
  <c r="EX123" i="72"/>
  <c r="DS123" i="72"/>
  <c r="CO123" i="72"/>
  <c r="BJ123" i="72"/>
  <c r="AE123" i="72"/>
  <c r="EX122" i="72"/>
  <c r="DS122" i="72"/>
  <c r="CO122" i="72"/>
  <c r="BJ122" i="72"/>
  <c r="AE122" i="72"/>
  <c r="EX121" i="72"/>
  <c r="DS121" i="72"/>
  <c r="CO121" i="72"/>
  <c r="BJ121" i="72"/>
  <c r="AE121" i="72"/>
  <c r="EX120" i="72"/>
  <c r="DS120" i="72"/>
  <c r="CO120" i="72"/>
  <c r="BJ120" i="72"/>
  <c r="AE120" i="72"/>
  <c r="EX119" i="72"/>
  <c r="DS119" i="72"/>
  <c r="CO119" i="72"/>
  <c r="BJ119" i="72"/>
  <c r="AE119" i="72"/>
  <c r="EX118" i="72"/>
  <c r="DS118" i="72"/>
  <c r="CO118" i="72"/>
  <c r="BJ118" i="72"/>
  <c r="AE118" i="72"/>
  <c r="EX117" i="72"/>
  <c r="DS117" i="72"/>
  <c r="CO117" i="72"/>
  <c r="BJ117" i="72"/>
  <c r="AE117" i="72"/>
  <c r="EX116" i="72"/>
  <c r="DS116" i="72"/>
  <c r="CO116" i="72"/>
  <c r="BJ116" i="72"/>
  <c r="AE116" i="72"/>
  <c r="EX115" i="72"/>
  <c r="DS115" i="72"/>
  <c r="CO115" i="72"/>
  <c r="BJ115" i="72"/>
  <c r="AE115" i="72"/>
  <c r="EX114" i="72"/>
  <c r="DS114" i="72"/>
  <c r="CO114" i="72"/>
  <c r="BJ114" i="72"/>
  <c r="AE114" i="72"/>
  <c r="EX113" i="72"/>
  <c r="DS113" i="72"/>
  <c r="CO113" i="72"/>
  <c r="BJ113" i="72"/>
  <c r="AE113" i="72"/>
  <c r="EX112" i="72"/>
  <c r="DS112" i="72"/>
  <c r="CO112" i="72"/>
  <c r="BJ112" i="72"/>
  <c r="AE112" i="72"/>
  <c r="EX111" i="72"/>
  <c r="DS111" i="72"/>
  <c r="CO111" i="72"/>
  <c r="BJ111" i="72"/>
  <c r="AE111" i="72"/>
  <c r="EX110" i="72"/>
  <c r="DS110" i="72"/>
  <c r="CO110" i="72"/>
  <c r="BJ110" i="72"/>
  <c r="AE110" i="72"/>
  <c r="EX109" i="72"/>
  <c r="DS109" i="72"/>
  <c r="CO109" i="72"/>
  <c r="BJ109" i="72"/>
  <c r="AE109" i="72"/>
  <c r="EX108" i="72"/>
  <c r="DS108" i="72"/>
  <c r="CO108" i="72"/>
  <c r="BJ108" i="72"/>
  <c r="AE108" i="72"/>
  <c r="EX107" i="72"/>
  <c r="DS107" i="72"/>
  <c r="CO107" i="72"/>
  <c r="BJ107" i="72"/>
  <c r="AE107" i="72"/>
  <c r="EX106" i="72"/>
  <c r="DS106" i="72"/>
  <c r="CO106" i="72"/>
  <c r="BJ106" i="72"/>
  <c r="AE106" i="72"/>
  <c r="EX105" i="72"/>
  <c r="DS105" i="72"/>
  <c r="CO105" i="72"/>
  <c r="BJ105" i="72"/>
  <c r="AE105" i="72"/>
  <c r="EX104" i="72"/>
  <c r="DS104" i="72"/>
  <c r="CO104" i="72"/>
  <c r="BJ104" i="72"/>
  <c r="AE104" i="72"/>
  <c r="EX103" i="72"/>
  <c r="DS103" i="72"/>
  <c r="CO103" i="72"/>
  <c r="BJ103" i="72"/>
  <c r="AE103" i="72"/>
  <c r="EX102" i="72"/>
  <c r="DS102" i="72"/>
  <c r="CO102" i="72"/>
  <c r="BJ102" i="72"/>
  <c r="AE102" i="72"/>
  <c r="EX101" i="72"/>
  <c r="DS101" i="72"/>
  <c r="CO101" i="72"/>
  <c r="BJ101" i="72"/>
  <c r="AE101" i="72"/>
  <c r="EX100" i="72"/>
  <c r="DS100" i="72"/>
  <c r="CO100" i="72"/>
  <c r="BJ100" i="72"/>
  <c r="AE100" i="72"/>
  <c r="EX99" i="72"/>
  <c r="DS99" i="72"/>
  <c r="CO99" i="72"/>
  <c r="BJ99" i="72"/>
  <c r="AE99" i="72"/>
  <c r="EX98" i="72"/>
  <c r="DS98" i="72"/>
  <c r="CO98" i="72"/>
  <c r="BJ98" i="72"/>
  <c r="AE98" i="72"/>
  <c r="EX97" i="72"/>
  <c r="DS97" i="72"/>
  <c r="CO97" i="72"/>
  <c r="BJ97" i="72"/>
  <c r="AE97" i="72"/>
  <c r="EX96" i="72"/>
  <c r="DS96" i="72"/>
  <c r="CO96" i="72"/>
  <c r="BJ96" i="72"/>
  <c r="AE96" i="72"/>
  <c r="EX95" i="72"/>
  <c r="DS95" i="72"/>
  <c r="CO95" i="72"/>
  <c r="BJ95" i="72"/>
  <c r="AE95" i="72"/>
  <c r="EX94" i="72"/>
  <c r="DS94" i="72"/>
  <c r="CO94" i="72"/>
  <c r="BJ94" i="72"/>
  <c r="AE94" i="72"/>
  <c r="EX93" i="72"/>
  <c r="DS93" i="72"/>
  <c r="CO93" i="72"/>
  <c r="BJ93" i="72"/>
  <c r="AE93" i="72"/>
  <c r="EX92" i="72"/>
  <c r="DS92" i="72"/>
  <c r="CO92" i="72"/>
  <c r="BJ92" i="72"/>
  <c r="AE92" i="72"/>
  <c r="EX91" i="72"/>
  <c r="DS91" i="72"/>
  <c r="CO91" i="72"/>
  <c r="BJ91" i="72"/>
  <c r="AE91" i="72"/>
  <c r="EX90" i="72"/>
  <c r="DS90" i="72"/>
  <c r="CO90" i="72"/>
  <c r="BJ90" i="72"/>
  <c r="AE90" i="72"/>
  <c r="EX89" i="72"/>
  <c r="DS89" i="72"/>
  <c r="CO89" i="72"/>
  <c r="BJ89" i="72"/>
  <c r="AE89" i="72"/>
  <c r="EX88" i="72"/>
  <c r="DS88" i="72"/>
  <c r="CO88" i="72"/>
  <c r="BJ88" i="72"/>
  <c r="AE88" i="72"/>
  <c r="EX87" i="72"/>
  <c r="DS87" i="72"/>
  <c r="CO87" i="72"/>
  <c r="BJ87" i="72"/>
  <c r="AE87" i="72"/>
  <c r="EX86" i="72"/>
  <c r="DS86" i="72"/>
  <c r="CO86" i="72"/>
  <c r="BJ86" i="72"/>
  <c r="AE86" i="72"/>
  <c r="EX85" i="72"/>
  <c r="DS85" i="72"/>
  <c r="CO85" i="72"/>
  <c r="BJ85" i="72"/>
  <c r="AE85" i="72"/>
  <c r="EX84" i="72"/>
  <c r="DS84" i="72"/>
  <c r="CO84" i="72"/>
  <c r="BJ84" i="72"/>
  <c r="AE84" i="72"/>
  <c r="EX83" i="72"/>
  <c r="DS83" i="72"/>
  <c r="CO83" i="72"/>
  <c r="BJ83" i="72"/>
  <c r="AE83" i="72"/>
  <c r="EX82" i="72"/>
  <c r="DS82" i="72"/>
  <c r="CO82" i="72"/>
  <c r="BJ82" i="72"/>
  <c r="AE82" i="72"/>
  <c r="EX81" i="72"/>
  <c r="DS81" i="72"/>
  <c r="CO81" i="72"/>
  <c r="BJ81" i="72"/>
  <c r="AE81" i="72"/>
  <c r="EX80" i="72"/>
  <c r="DS80" i="72"/>
  <c r="CO80" i="72"/>
  <c r="BJ80" i="72"/>
  <c r="AE80" i="72"/>
  <c r="EX79" i="72"/>
  <c r="DS79" i="72"/>
  <c r="CO79" i="72"/>
  <c r="BJ79" i="72"/>
  <c r="AE79" i="72"/>
  <c r="EX78" i="72"/>
  <c r="DS78" i="72"/>
  <c r="CO78" i="72"/>
  <c r="BJ78" i="72"/>
  <c r="AE78" i="72"/>
  <c r="EX77" i="72"/>
  <c r="DS77" i="72"/>
  <c r="CO77" i="72"/>
  <c r="BJ77" i="72"/>
  <c r="AE77" i="72"/>
  <c r="EX76" i="72"/>
  <c r="DS76" i="72"/>
  <c r="CO76" i="72"/>
  <c r="BJ76" i="72"/>
  <c r="AE76" i="72"/>
  <c r="EX75" i="72"/>
  <c r="DS75" i="72"/>
  <c r="CO75" i="72"/>
  <c r="BJ75" i="72"/>
  <c r="AE75" i="72"/>
  <c r="EX74" i="72"/>
  <c r="DS74" i="72"/>
  <c r="CO74" i="72"/>
  <c r="BJ74" i="72"/>
  <c r="AE74" i="72"/>
  <c r="EX73" i="72"/>
  <c r="DS73" i="72"/>
  <c r="CO73" i="72"/>
  <c r="BJ73" i="72"/>
  <c r="AE73" i="72"/>
  <c r="EX72" i="72"/>
  <c r="DS72" i="72"/>
  <c r="CO72" i="72"/>
  <c r="BJ72" i="72"/>
  <c r="AE72" i="72"/>
  <c r="EX71" i="72"/>
  <c r="DS71" i="72"/>
  <c r="CO71" i="72"/>
  <c r="BJ71" i="72"/>
  <c r="AE71" i="72"/>
  <c r="EX70" i="72"/>
  <c r="DS70" i="72"/>
  <c r="CO70" i="72"/>
  <c r="BJ70" i="72"/>
  <c r="AE70" i="72"/>
  <c r="EX69" i="72"/>
  <c r="DS69" i="72"/>
  <c r="CO69" i="72"/>
  <c r="BJ69" i="72"/>
  <c r="AE69" i="72"/>
  <c r="EX68" i="72"/>
  <c r="DS68" i="72"/>
  <c r="CO68" i="72"/>
  <c r="BJ68" i="72"/>
  <c r="AE68" i="72"/>
  <c r="EX67" i="72"/>
  <c r="DS67" i="72"/>
  <c r="CO67" i="72"/>
  <c r="BJ67" i="72"/>
  <c r="AE67" i="72"/>
  <c r="EX66" i="72"/>
  <c r="DS66" i="72"/>
  <c r="CO66" i="72"/>
  <c r="BJ66" i="72"/>
  <c r="AE66" i="72"/>
  <c r="EX65" i="72"/>
  <c r="DS65" i="72"/>
  <c r="CO65" i="72"/>
  <c r="BJ65" i="72"/>
  <c r="AE65" i="72"/>
  <c r="EX64" i="72"/>
  <c r="DS64" i="72"/>
  <c r="CO64" i="72"/>
  <c r="BJ64" i="72"/>
  <c r="AE64" i="72"/>
  <c r="EX63" i="72"/>
  <c r="DS63" i="72"/>
  <c r="CO63" i="72"/>
  <c r="BJ63" i="72"/>
  <c r="AE63" i="72"/>
  <c r="EX62" i="72"/>
  <c r="DS62" i="72"/>
  <c r="CO62" i="72"/>
  <c r="BJ62" i="72"/>
  <c r="AE62" i="72"/>
  <c r="EX61" i="72"/>
  <c r="DS61" i="72"/>
  <c r="CO61" i="72"/>
  <c r="BJ61" i="72"/>
  <c r="AE61" i="72"/>
  <c r="EX60" i="72"/>
  <c r="DS60" i="72"/>
  <c r="CO60" i="72"/>
  <c r="BJ60" i="72"/>
  <c r="AE60" i="72"/>
  <c r="EX59" i="72"/>
  <c r="DS59" i="72"/>
  <c r="CO59" i="72"/>
  <c r="BJ59" i="72"/>
  <c r="AE59" i="72"/>
  <c r="EX58" i="72"/>
  <c r="DS58" i="72"/>
  <c r="CO58" i="72"/>
  <c r="BJ58" i="72"/>
  <c r="AE58" i="72"/>
  <c r="EX57" i="72"/>
  <c r="DS57" i="72"/>
  <c r="CO57" i="72"/>
  <c r="BJ57" i="72"/>
  <c r="AE57" i="72"/>
  <c r="EX56" i="72"/>
  <c r="DS56" i="72"/>
  <c r="CO56" i="72"/>
  <c r="BJ56" i="72"/>
  <c r="AE56" i="72"/>
  <c r="EX55" i="72"/>
  <c r="DS55" i="72"/>
  <c r="CO55" i="72"/>
  <c r="BJ55" i="72"/>
  <c r="AE55" i="72"/>
  <c r="EX54" i="72"/>
  <c r="DS54" i="72"/>
  <c r="CO54" i="72"/>
  <c r="BJ54" i="72"/>
  <c r="AE54" i="72"/>
  <c r="EX53" i="72"/>
  <c r="DS53" i="72"/>
  <c r="CO53" i="72"/>
  <c r="BJ53" i="72"/>
  <c r="AE53" i="72"/>
  <c r="EX52" i="72"/>
  <c r="DS52" i="72"/>
  <c r="CO52" i="72"/>
  <c r="BJ52" i="72"/>
  <c r="AE52" i="72"/>
  <c r="EX51" i="72"/>
  <c r="DS51" i="72"/>
  <c r="CO51" i="72"/>
  <c r="BJ51" i="72"/>
  <c r="AE51" i="72"/>
  <c r="EX50" i="72"/>
  <c r="DS50" i="72"/>
  <c r="CO50" i="72"/>
  <c r="BJ50" i="72"/>
  <c r="AE50" i="72"/>
  <c r="EX49" i="72"/>
  <c r="DS49" i="72"/>
  <c r="CO49" i="72"/>
  <c r="BJ49" i="72"/>
  <c r="AE49" i="72"/>
  <c r="EX48" i="72"/>
  <c r="DS48" i="72"/>
  <c r="CO48" i="72"/>
  <c r="BJ48" i="72"/>
  <c r="AE48" i="72"/>
  <c r="EX47" i="72"/>
  <c r="DS47" i="72"/>
  <c r="CO47" i="72"/>
  <c r="BJ47" i="72"/>
  <c r="AE47" i="72"/>
  <c r="EX46" i="72"/>
  <c r="DS46" i="72"/>
  <c r="CO46" i="72"/>
  <c r="BJ46" i="72"/>
  <c r="AE46" i="72"/>
  <c r="EX45" i="72"/>
  <c r="DS45" i="72"/>
  <c r="CO45" i="72"/>
  <c r="BJ45" i="72"/>
  <c r="AE45" i="72"/>
  <c r="EX44" i="72"/>
  <c r="DS44" i="72"/>
  <c r="CO44" i="72"/>
  <c r="BJ44" i="72"/>
  <c r="AE44" i="72"/>
  <c r="EX43" i="72"/>
  <c r="DS43" i="72"/>
  <c r="CO43" i="72"/>
  <c r="BJ43" i="72"/>
  <c r="AE43" i="72"/>
  <c r="EX42" i="72"/>
  <c r="DS42" i="72"/>
  <c r="CO42" i="72"/>
  <c r="BJ42" i="72"/>
  <c r="AE42" i="72"/>
  <c r="EX41" i="72"/>
  <c r="DS41" i="72"/>
  <c r="CO41" i="72"/>
  <c r="BJ41" i="72"/>
  <c r="AE41" i="72"/>
  <c r="EX40" i="72"/>
  <c r="DS40" i="72"/>
  <c r="CO40" i="72"/>
  <c r="BJ40" i="72"/>
  <c r="AE40" i="72"/>
  <c r="EX39" i="72"/>
  <c r="DS39" i="72"/>
  <c r="CO39" i="72"/>
  <c r="BJ39" i="72"/>
  <c r="AE39" i="72"/>
  <c r="EX38" i="72"/>
  <c r="DS38" i="72"/>
  <c r="CO38" i="72"/>
  <c r="BJ38" i="72"/>
  <c r="AE38" i="72"/>
  <c r="EX37" i="72"/>
  <c r="DS37" i="72"/>
  <c r="CO37" i="72"/>
  <c r="BJ37" i="72"/>
  <c r="AE37" i="72"/>
  <c r="EX36" i="72"/>
  <c r="DS36" i="72"/>
  <c r="CO36" i="72"/>
  <c r="BJ36" i="72"/>
  <c r="AE36" i="72"/>
  <c r="EX35" i="72"/>
  <c r="DS35" i="72"/>
  <c r="CO35" i="72"/>
  <c r="BJ35" i="72"/>
  <c r="AE35" i="72"/>
  <c r="EX34" i="72"/>
  <c r="DS34" i="72"/>
  <c r="CO34" i="72"/>
  <c r="BJ34" i="72"/>
  <c r="AE34" i="72"/>
  <c r="EX33" i="72"/>
  <c r="DS33" i="72"/>
  <c r="CO33" i="72"/>
  <c r="BJ33" i="72"/>
  <c r="AE33" i="72"/>
  <c r="EX32" i="72"/>
  <c r="DS32" i="72"/>
  <c r="CO32" i="72"/>
  <c r="BJ32" i="72"/>
  <c r="AE32" i="72"/>
  <c r="EX31" i="72"/>
  <c r="DS31" i="72"/>
  <c r="CO31" i="72"/>
  <c r="BJ31" i="72"/>
  <c r="AE31" i="72"/>
  <c r="EX30" i="72"/>
  <c r="DS30" i="72"/>
  <c r="CO30" i="72"/>
  <c r="BJ30" i="72"/>
  <c r="AE30" i="72"/>
  <c r="EX29" i="72"/>
  <c r="DS29" i="72"/>
  <c r="CO29" i="72"/>
  <c r="BJ29" i="72"/>
  <c r="AE29" i="72"/>
  <c r="EX26" i="72"/>
  <c r="EW25" i="72"/>
  <c r="EV25" i="72"/>
  <c r="EU25" i="72"/>
  <c r="ET25" i="72"/>
  <c r="ES25" i="72"/>
  <c r="ER25" i="72"/>
  <c r="EQ25" i="72"/>
  <c r="EP25" i="72"/>
  <c r="EO25" i="72"/>
  <c r="EN25" i="72"/>
  <c r="EM25" i="72"/>
  <c r="EL25" i="72"/>
  <c r="EK25" i="72"/>
  <c r="EJ25" i="72"/>
  <c r="EI25" i="72"/>
  <c r="EH25" i="72"/>
  <c r="EG25" i="72"/>
  <c r="EF25" i="72"/>
  <c r="EE25" i="72"/>
  <c r="ED25" i="72"/>
  <c r="EC25" i="72"/>
  <c r="EB25" i="72"/>
  <c r="EA25" i="72"/>
  <c r="DZ25" i="72"/>
  <c r="DY25" i="72"/>
  <c r="DX25" i="72"/>
  <c r="DW25" i="72"/>
  <c r="DV25" i="72"/>
  <c r="DU25" i="72"/>
  <c r="DR25" i="72"/>
  <c r="DQ25" i="72"/>
  <c r="DP25" i="72"/>
  <c r="DO25" i="72"/>
  <c r="DN25" i="72"/>
  <c r="DM25" i="72"/>
  <c r="DL25" i="72"/>
  <c r="DK25" i="72"/>
  <c r="DJ25" i="72"/>
  <c r="DI25" i="72"/>
  <c r="DH25" i="72"/>
  <c r="DG25" i="72"/>
  <c r="DF25" i="72"/>
  <c r="DE25" i="72"/>
  <c r="DD25" i="72"/>
  <c r="DC25" i="72"/>
  <c r="DB25" i="72"/>
  <c r="DA25" i="72"/>
  <c r="CZ25" i="72"/>
  <c r="CY25" i="72"/>
  <c r="CX25" i="72"/>
  <c r="CW25" i="72"/>
  <c r="CU25" i="72"/>
  <c r="CT25" i="72"/>
  <c r="CS25" i="72"/>
  <c r="CR25" i="72"/>
  <c r="CQ25" i="72"/>
  <c r="CO25" i="72"/>
  <c r="EX25" i="72" s="1"/>
  <c r="CN25" i="72"/>
  <c r="CM25" i="72"/>
  <c r="CL25" i="72"/>
  <c r="CK25" i="72"/>
  <c r="CJ25" i="72"/>
  <c r="CI25" i="72"/>
  <c r="CH25" i="72"/>
  <c r="CG25" i="72"/>
  <c r="CF25" i="72"/>
  <c r="CE25" i="72"/>
  <c r="CD25" i="72"/>
  <c r="CC25" i="72"/>
  <c r="CB25" i="72"/>
  <c r="CA25" i="72"/>
  <c r="BZ25" i="72"/>
  <c r="BY25" i="72"/>
  <c r="BX25" i="72"/>
  <c r="BW25" i="72"/>
  <c r="BV25" i="72"/>
  <c r="BU25" i="72"/>
  <c r="BT25" i="72"/>
  <c r="BS25" i="72"/>
  <c r="BR25" i="72"/>
  <c r="BQ25" i="72"/>
  <c r="BP25" i="72"/>
  <c r="BO25" i="72"/>
  <c r="BN25" i="72"/>
  <c r="BM25" i="72"/>
  <c r="BL25" i="72"/>
  <c r="BJ25" i="72"/>
  <c r="DS25" i="72" s="1"/>
  <c r="BI25" i="72"/>
  <c r="BH25" i="72"/>
  <c r="BG25" i="72"/>
  <c r="BF25" i="72"/>
  <c r="BE25" i="72"/>
  <c r="BD25" i="72"/>
  <c r="BC25" i="72"/>
  <c r="BB25" i="72"/>
  <c r="BA25" i="72"/>
  <c r="AZ25" i="72"/>
  <c r="AY25" i="72"/>
  <c r="AX25" i="72"/>
  <c r="AW25" i="72"/>
  <c r="AV25" i="72"/>
  <c r="AU25" i="72"/>
  <c r="AT25" i="72"/>
  <c r="AS25" i="72"/>
  <c r="AR25" i="72"/>
  <c r="AQ25" i="72"/>
  <c r="AP25" i="72"/>
  <c r="AO25" i="72"/>
  <c r="AN25" i="72"/>
  <c r="AM25" i="72"/>
  <c r="AL25" i="72"/>
  <c r="AK25" i="72"/>
  <c r="AJ25" i="72"/>
  <c r="AI25" i="72"/>
  <c r="AH25" i="72"/>
  <c r="AG25" i="72"/>
  <c r="EY129" i="71"/>
  <c r="DT129" i="71"/>
  <c r="CO129" i="71"/>
  <c r="BJ129" i="71"/>
  <c r="AE129" i="71"/>
  <c r="EY128" i="71"/>
  <c r="DT128" i="71"/>
  <c r="CO128" i="71"/>
  <c r="BJ128" i="71"/>
  <c r="AE128" i="71"/>
  <c r="EY127" i="71"/>
  <c r="DT127" i="71"/>
  <c r="CO127" i="71"/>
  <c r="BJ127" i="71"/>
  <c r="AE127" i="71"/>
  <c r="EY126" i="71"/>
  <c r="DT126" i="71"/>
  <c r="CO126" i="71"/>
  <c r="BJ126" i="71"/>
  <c r="AE126" i="71"/>
  <c r="EY125" i="71"/>
  <c r="DT125" i="71"/>
  <c r="CO125" i="71"/>
  <c r="BJ125" i="71"/>
  <c r="AE125" i="71"/>
  <c r="EY124" i="71"/>
  <c r="DT124" i="71"/>
  <c r="CO124" i="71"/>
  <c r="BJ124" i="71"/>
  <c r="AE124" i="71"/>
  <c r="EY123" i="71"/>
  <c r="DT123" i="71"/>
  <c r="CO123" i="71"/>
  <c r="BJ123" i="71"/>
  <c r="AE123" i="71"/>
  <c r="EY122" i="71"/>
  <c r="DT122" i="71"/>
  <c r="CO122" i="71"/>
  <c r="BJ122" i="71"/>
  <c r="AE122" i="71"/>
  <c r="EY121" i="71"/>
  <c r="DT121" i="71"/>
  <c r="CO121" i="71"/>
  <c r="BJ121" i="71"/>
  <c r="AE121" i="71"/>
  <c r="EY120" i="71"/>
  <c r="DT120" i="71"/>
  <c r="CO120" i="71"/>
  <c r="BJ120" i="71"/>
  <c r="AE120" i="71"/>
  <c r="EY119" i="71"/>
  <c r="DT119" i="71"/>
  <c r="CO119" i="71"/>
  <c r="BJ119" i="71"/>
  <c r="AE119" i="71"/>
  <c r="EY118" i="71"/>
  <c r="DT118" i="71"/>
  <c r="CO118" i="71"/>
  <c r="BJ118" i="71"/>
  <c r="AE118" i="71"/>
  <c r="EY117" i="71"/>
  <c r="DT117" i="71"/>
  <c r="CO117" i="71"/>
  <c r="BJ117" i="71"/>
  <c r="AE117" i="71"/>
  <c r="EY116" i="71"/>
  <c r="DT116" i="71"/>
  <c r="CO116" i="71"/>
  <c r="BJ116" i="71"/>
  <c r="AE116" i="71"/>
  <c r="EY115" i="71"/>
  <c r="DT115" i="71"/>
  <c r="CO115" i="71"/>
  <c r="BJ115" i="71"/>
  <c r="AE115" i="71"/>
  <c r="EY114" i="71"/>
  <c r="DT114" i="71"/>
  <c r="CO114" i="71"/>
  <c r="BJ114" i="71"/>
  <c r="AE114" i="71"/>
  <c r="EY113" i="71"/>
  <c r="DT113" i="71"/>
  <c r="CO113" i="71"/>
  <c r="BJ113" i="71"/>
  <c r="AE113" i="71"/>
  <c r="EY112" i="71"/>
  <c r="DT112" i="71"/>
  <c r="CO112" i="71"/>
  <c r="BJ112" i="71"/>
  <c r="AE112" i="71"/>
  <c r="EY111" i="71"/>
  <c r="DT111" i="71"/>
  <c r="CO111" i="71"/>
  <c r="BJ111" i="71"/>
  <c r="AE111" i="71"/>
  <c r="EY110" i="71"/>
  <c r="DT110" i="71"/>
  <c r="CO110" i="71"/>
  <c r="BJ110" i="71"/>
  <c r="AE110" i="71"/>
  <c r="EY109" i="71"/>
  <c r="DT109" i="71"/>
  <c r="CO109" i="71"/>
  <c r="BJ109" i="71"/>
  <c r="AE109" i="71"/>
  <c r="EY108" i="71"/>
  <c r="DT108" i="71"/>
  <c r="CO108" i="71"/>
  <c r="BJ108" i="71"/>
  <c r="AE108" i="71"/>
  <c r="EY107" i="71"/>
  <c r="DT107" i="71"/>
  <c r="CO107" i="71"/>
  <c r="BJ107" i="71"/>
  <c r="AE107" i="71"/>
  <c r="EY106" i="71"/>
  <c r="DT106" i="71"/>
  <c r="CO106" i="71"/>
  <c r="BJ106" i="71"/>
  <c r="AE106" i="71"/>
  <c r="EY105" i="71"/>
  <c r="DT105" i="71"/>
  <c r="CO105" i="71"/>
  <c r="BJ105" i="71"/>
  <c r="AE105" i="71"/>
  <c r="EY104" i="71"/>
  <c r="DT104" i="71"/>
  <c r="CO104" i="71"/>
  <c r="BJ104" i="71"/>
  <c r="AE104" i="71"/>
  <c r="EY103" i="71"/>
  <c r="DT103" i="71"/>
  <c r="CO103" i="71"/>
  <c r="BJ103" i="71"/>
  <c r="AE103" i="71"/>
  <c r="EY102" i="71"/>
  <c r="DT102" i="71"/>
  <c r="CO102" i="71"/>
  <c r="BJ102" i="71"/>
  <c r="AE102" i="71"/>
  <c r="EY101" i="71"/>
  <c r="DT101" i="71"/>
  <c r="CO101" i="71"/>
  <c r="BJ101" i="71"/>
  <c r="AE101" i="71"/>
  <c r="EY100" i="71"/>
  <c r="DT100" i="71"/>
  <c r="CO100" i="71"/>
  <c r="BJ100" i="71"/>
  <c r="AE100" i="71"/>
  <c r="EY99" i="71"/>
  <c r="DT99" i="71"/>
  <c r="CO99" i="71"/>
  <c r="BJ99" i="71"/>
  <c r="AE99" i="71"/>
  <c r="EY98" i="71"/>
  <c r="DT98" i="71"/>
  <c r="CO98" i="71"/>
  <c r="BJ98" i="71"/>
  <c r="AE98" i="71"/>
  <c r="EY97" i="71"/>
  <c r="DT97" i="71"/>
  <c r="CO97" i="71"/>
  <c r="BJ97" i="71"/>
  <c r="AE97" i="71"/>
  <c r="EY96" i="71"/>
  <c r="DT96" i="71"/>
  <c r="CO96" i="71"/>
  <c r="BJ96" i="71"/>
  <c r="AE96" i="71"/>
  <c r="EY95" i="71"/>
  <c r="DT95" i="71"/>
  <c r="CO95" i="71"/>
  <c r="BJ95" i="71"/>
  <c r="AE95" i="71"/>
  <c r="EY94" i="71"/>
  <c r="DT94" i="71"/>
  <c r="CO94" i="71"/>
  <c r="BJ94" i="71"/>
  <c r="AE94" i="71"/>
  <c r="EY93" i="71"/>
  <c r="DT93" i="71"/>
  <c r="CO93" i="71"/>
  <c r="BJ93" i="71"/>
  <c r="AE93" i="71"/>
  <c r="EY92" i="71"/>
  <c r="DT92" i="71"/>
  <c r="CO92" i="71"/>
  <c r="BJ92" i="71"/>
  <c r="AE92" i="71"/>
  <c r="EY91" i="71"/>
  <c r="DT91" i="71"/>
  <c r="CO91" i="71"/>
  <c r="BJ91" i="71"/>
  <c r="AE91" i="71"/>
  <c r="EY90" i="71"/>
  <c r="DT90" i="71"/>
  <c r="CO90" i="71"/>
  <c r="BJ90" i="71"/>
  <c r="AE90" i="71"/>
  <c r="EY89" i="71"/>
  <c r="DT89" i="71"/>
  <c r="CO89" i="71"/>
  <c r="BJ89" i="71"/>
  <c r="AE89" i="71"/>
  <c r="EY88" i="71"/>
  <c r="DT88" i="71"/>
  <c r="CO88" i="71"/>
  <c r="BJ88" i="71"/>
  <c r="AE88" i="71"/>
  <c r="EY87" i="71"/>
  <c r="DT87" i="71"/>
  <c r="CO87" i="71"/>
  <c r="BJ87" i="71"/>
  <c r="AE87" i="71"/>
  <c r="EY86" i="71"/>
  <c r="DT86" i="71"/>
  <c r="CO86" i="71"/>
  <c r="BJ86" i="71"/>
  <c r="AE86" i="71"/>
  <c r="EY85" i="71"/>
  <c r="DT85" i="71"/>
  <c r="CO85" i="71"/>
  <c r="BJ85" i="71"/>
  <c r="AE85" i="71"/>
  <c r="EY84" i="71"/>
  <c r="DT84" i="71"/>
  <c r="CO84" i="71"/>
  <c r="BJ84" i="71"/>
  <c r="AE84" i="71"/>
  <c r="EY83" i="71"/>
  <c r="DT83" i="71"/>
  <c r="CO83" i="71"/>
  <c r="BJ83" i="71"/>
  <c r="AE83" i="71"/>
  <c r="EY82" i="71"/>
  <c r="DT82" i="71"/>
  <c r="CO82" i="71"/>
  <c r="BJ82" i="71"/>
  <c r="AE82" i="71"/>
  <c r="EY81" i="71"/>
  <c r="DT81" i="71"/>
  <c r="CO81" i="71"/>
  <c r="BJ81" i="71"/>
  <c r="AE81" i="71"/>
  <c r="EY80" i="71"/>
  <c r="DT80" i="71"/>
  <c r="CO80" i="71"/>
  <c r="BJ80" i="71"/>
  <c r="AE80" i="71"/>
  <c r="EY79" i="71"/>
  <c r="DT79" i="71"/>
  <c r="CO79" i="71"/>
  <c r="BJ79" i="71"/>
  <c r="AE79" i="71"/>
  <c r="EY78" i="71"/>
  <c r="DT78" i="71"/>
  <c r="CO78" i="71"/>
  <c r="BJ78" i="71"/>
  <c r="AE78" i="71"/>
  <c r="EY77" i="71"/>
  <c r="DT77" i="71"/>
  <c r="CO77" i="71"/>
  <c r="BJ77" i="71"/>
  <c r="AE77" i="71"/>
  <c r="EY76" i="71"/>
  <c r="DT76" i="71"/>
  <c r="CO76" i="71"/>
  <c r="BJ76" i="71"/>
  <c r="AE76" i="71"/>
  <c r="EY75" i="71"/>
  <c r="DT75" i="71"/>
  <c r="CO75" i="71"/>
  <c r="BJ75" i="71"/>
  <c r="AE75" i="71"/>
  <c r="EY74" i="71"/>
  <c r="DT74" i="71"/>
  <c r="CO74" i="71"/>
  <c r="BJ74" i="71"/>
  <c r="AE74" i="71"/>
  <c r="EY73" i="71"/>
  <c r="DT73" i="71"/>
  <c r="CO73" i="71"/>
  <c r="BJ73" i="71"/>
  <c r="AE73" i="71"/>
  <c r="EY72" i="71"/>
  <c r="DT72" i="71"/>
  <c r="CO72" i="71"/>
  <c r="BJ72" i="71"/>
  <c r="AE72" i="71"/>
  <c r="EY71" i="71"/>
  <c r="DT71" i="71"/>
  <c r="CO71" i="71"/>
  <c r="BJ71" i="71"/>
  <c r="AE71" i="71"/>
  <c r="EY70" i="71"/>
  <c r="DT70" i="71"/>
  <c r="CO70" i="71"/>
  <c r="BJ70" i="71"/>
  <c r="AE70" i="71"/>
  <c r="EY69" i="71"/>
  <c r="DT69" i="71"/>
  <c r="CO69" i="71"/>
  <c r="BJ69" i="71"/>
  <c r="AE69" i="71"/>
  <c r="EY68" i="71"/>
  <c r="DT68" i="71"/>
  <c r="CO68" i="71"/>
  <c r="BJ68" i="71"/>
  <c r="AE68" i="71"/>
  <c r="EY67" i="71"/>
  <c r="DT67" i="71"/>
  <c r="CO67" i="71"/>
  <c r="BJ67" i="71"/>
  <c r="AE67" i="71"/>
  <c r="EY66" i="71"/>
  <c r="DT66" i="71"/>
  <c r="CO66" i="71"/>
  <c r="BJ66" i="71"/>
  <c r="AE66" i="71"/>
  <c r="EY65" i="71"/>
  <c r="DT65" i="71"/>
  <c r="CO65" i="71"/>
  <c r="BJ65" i="71"/>
  <c r="AE65" i="71"/>
  <c r="EY64" i="71"/>
  <c r="DT64" i="71"/>
  <c r="CO64" i="71"/>
  <c r="BJ64" i="71"/>
  <c r="AE64" i="71"/>
  <c r="EY63" i="71"/>
  <c r="DT63" i="71"/>
  <c r="CO63" i="71"/>
  <c r="BJ63" i="71"/>
  <c r="AE63" i="71"/>
  <c r="EY62" i="71"/>
  <c r="DT62" i="71"/>
  <c r="CO62" i="71"/>
  <c r="BJ62" i="71"/>
  <c r="AE62" i="71"/>
  <c r="EY61" i="71"/>
  <c r="DT61" i="71"/>
  <c r="CO61" i="71"/>
  <c r="BJ61" i="71"/>
  <c r="AE61" i="71"/>
  <c r="EY60" i="71"/>
  <c r="DT60" i="71"/>
  <c r="CO60" i="71"/>
  <c r="BJ60" i="71"/>
  <c r="AE60" i="71"/>
  <c r="EY59" i="71"/>
  <c r="DT59" i="71"/>
  <c r="CO59" i="71"/>
  <c r="BJ59" i="71"/>
  <c r="AE59" i="71"/>
  <c r="EY58" i="71"/>
  <c r="DT58" i="71"/>
  <c r="CO58" i="71"/>
  <c r="BJ58" i="71"/>
  <c r="AE58" i="71"/>
  <c r="EY57" i="71"/>
  <c r="DT57" i="71"/>
  <c r="CO57" i="71"/>
  <c r="BJ57" i="71"/>
  <c r="AE57" i="71"/>
  <c r="EY56" i="71"/>
  <c r="DT56" i="71"/>
  <c r="CO56" i="71"/>
  <c r="BJ56" i="71"/>
  <c r="AE56" i="71"/>
  <c r="EY55" i="71"/>
  <c r="DT55" i="71"/>
  <c r="CO55" i="71"/>
  <c r="BJ55" i="71"/>
  <c r="AE55" i="71"/>
  <c r="EY54" i="71"/>
  <c r="DT54" i="71"/>
  <c r="CO54" i="71"/>
  <c r="BJ54" i="71"/>
  <c r="AE54" i="71"/>
  <c r="EY53" i="71"/>
  <c r="DT53" i="71"/>
  <c r="CO53" i="71"/>
  <c r="BJ53" i="71"/>
  <c r="AE53" i="71"/>
  <c r="EY52" i="71"/>
  <c r="DT52" i="71"/>
  <c r="CO52" i="71"/>
  <c r="BJ52" i="71"/>
  <c r="AE52" i="71"/>
  <c r="EY51" i="71"/>
  <c r="DT51" i="71"/>
  <c r="CO51" i="71"/>
  <c r="BJ51" i="71"/>
  <c r="AE51" i="71"/>
  <c r="EY50" i="71"/>
  <c r="DT50" i="71"/>
  <c r="CO50" i="71"/>
  <c r="BJ50" i="71"/>
  <c r="AE50" i="71"/>
  <c r="EY49" i="71"/>
  <c r="DT49" i="71"/>
  <c r="CO49" i="71"/>
  <c r="BJ49" i="71"/>
  <c r="AE49" i="71"/>
  <c r="EY48" i="71"/>
  <c r="DT48" i="71"/>
  <c r="CO48" i="71"/>
  <c r="BJ48" i="71"/>
  <c r="AE48" i="71"/>
  <c r="EY47" i="71"/>
  <c r="DT47" i="71"/>
  <c r="CO47" i="71"/>
  <c r="BJ47" i="71"/>
  <c r="AE47" i="71"/>
  <c r="EY46" i="71"/>
  <c r="DT46" i="71"/>
  <c r="CO46" i="71"/>
  <c r="BJ46" i="71"/>
  <c r="AE46" i="71"/>
  <c r="EY45" i="71"/>
  <c r="DT45" i="71"/>
  <c r="CO45" i="71"/>
  <c r="BJ45" i="71"/>
  <c r="AE45" i="71"/>
  <c r="EY44" i="71"/>
  <c r="DT44" i="71"/>
  <c r="CO44" i="71"/>
  <c r="BJ44" i="71"/>
  <c r="AE44" i="71"/>
  <c r="EY43" i="71"/>
  <c r="DT43" i="71"/>
  <c r="CO43" i="71"/>
  <c r="BJ43" i="71"/>
  <c r="AE43" i="71"/>
  <c r="EY42" i="71"/>
  <c r="DT42" i="71"/>
  <c r="CO42" i="71"/>
  <c r="BJ42" i="71"/>
  <c r="AE42" i="71"/>
  <c r="EY41" i="71"/>
  <c r="DT41" i="71"/>
  <c r="CO41" i="71"/>
  <c r="BJ41" i="71"/>
  <c r="AE41" i="71"/>
  <c r="EY40" i="71"/>
  <c r="DT40" i="71"/>
  <c r="CO40" i="71"/>
  <c r="BJ40" i="71"/>
  <c r="AE40" i="71"/>
  <c r="EY39" i="71"/>
  <c r="DT39" i="71"/>
  <c r="CO39" i="71"/>
  <c r="BJ39" i="71"/>
  <c r="AE39" i="71"/>
  <c r="EY38" i="71"/>
  <c r="DT38" i="71"/>
  <c r="CO38" i="71"/>
  <c r="BJ38" i="71"/>
  <c r="AE38" i="71"/>
  <c r="EY37" i="71"/>
  <c r="DT37" i="71"/>
  <c r="CO37" i="71"/>
  <c r="BJ37" i="71"/>
  <c r="AE37" i="71"/>
  <c r="EY36" i="71"/>
  <c r="DT36" i="71"/>
  <c r="CO36" i="71"/>
  <c r="BJ36" i="71"/>
  <c r="AE36" i="71"/>
  <c r="EY35" i="71"/>
  <c r="DT35" i="71"/>
  <c r="CO35" i="71"/>
  <c r="BJ35" i="71"/>
  <c r="AE35" i="71"/>
  <c r="EY34" i="71"/>
  <c r="DT34" i="71"/>
  <c r="CO34" i="71"/>
  <c r="BJ34" i="71"/>
  <c r="AE34" i="71"/>
  <c r="EY33" i="71"/>
  <c r="DT33" i="71"/>
  <c r="CO33" i="71"/>
  <c r="BJ33" i="71"/>
  <c r="AE33" i="71"/>
  <c r="EY32" i="71"/>
  <c r="DT32" i="71"/>
  <c r="CO32" i="71"/>
  <c r="BJ32" i="71"/>
  <c r="AE32" i="71"/>
  <c r="EY31" i="71"/>
  <c r="DT31" i="71"/>
  <c r="CO31" i="71"/>
  <c r="BJ31" i="71"/>
  <c r="AE31" i="71"/>
  <c r="EY30" i="71"/>
  <c r="DT30" i="71"/>
  <c r="CO30" i="71"/>
  <c r="BJ30" i="71"/>
  <c r="AE30" i="71"/>
  <c r="EY29" i="71"/>
  <c r="DT29" i="71"/>
  <c r="CO29" i="71"/>
  <c r="BJ29" i="71"/>
  <c r="AE29" i="71"/>
  <c r="EY26" i="71"/>
  <c r="EX25" i="71"/>
  <c r="EW25" i="71"/>
  <c r="EV25" i="71"/>
  <c r="EU25" i="71"/>
  <c r="ET25" i="71"/>
  <c r="ES25" i="71"/>
  <c r="ER25" i="71"/>
  <c r="EQ25" i="71"/>
  <c r="EP25" i="71"/>
  <c r="EO25" i="71"/>
  <c r="EN25" i="71"/>
  <c r="EM25" i="71"/>
  <c r="EL25" i="71"/>
  <c r="EK25" i="71"/>
  <c r="EJ25" i="71"/>
  <c r="EI25" i="71"/>
  <c r="EH25" i="71"/>
  <c r="EG25" i="71"/>
  <c r="EF25" i="71"/>
  <c r="EE25" i="71"/>
  <c r="ED25" i="71"/>
  <c r="EC25" i="71"/>
  <c r="EB25" i="71"/>
  <c r="EA25" i="71"/>
  <c r="DZ25" i="71"/>
  <c r="DY25" i="71"/>
  <c r="DX25" i="71"/>
  <c r="DW25" i="71"/>
  <c r="DV25" i="71"/>
  <c r="DS25" i="71"/>
  <c r="DR25" i="71"/>
  <c r="DQ25" i="71"/>
  <c r="DP25" i="71"/>
  <c r="DO25" i="71"/>
  <c r="DN25" i="71"/>
  <c r="DM25" i="71"/>
  <c r="DL25" i="71"/>
  <c r="DK25" i="71"/>
  <c r="DJ25" i="71"/>
  <c r="DI25" i="71"/>
  <c r="DH25" i="71"/>
  <c r="DG25" i="71"/>
  <c r="DF25" i="71"/>
  <c r="DE25" i="71"/>
  <c r="DD25" i="71"/>
  <c r="DC25" i="71"/>
  <c r="DB25" i="71"/>
  <c r="DA25" i="71"/>
  <c r="CZ25" i="71"/>
  <c r="CY25" i="71"/>
  <c r="CX25" i="71"/>
  <c r="CW25" i="71"/>
  <c r="CV25" i="71"/>
  <c r="CU25" i="71"/>
  <c r="CT25" i="71"/>
  <c r="CS25" i="71"/>
  <c r="CR25" i="71"/>
  <c r="CQ25" i="71"/>
  <c r="CO25" i="71"/>
  <c r="EY25" i="71" s="1"/>
  <c r="CN25" i="71"/>
  <c r="CM25" i="71"/>
  <c r="CL25" i="71"/>
  <c r="CK25" i="71"/>
  <c r="CJ25" i="71"/>
  <c r="CI25" i="71"/>
  <c r="CH25" i="71"/>
  <c r="CG25" i="71"/>
  <c r="CF25" i="71"/>
  <c r="CE25" i="71"/>
  <c r="CD25" i="71"/>
  <c r="CC25" i="71"/>
  <c r="CB25" i="71"/>
  <c r="CA25" i="71"/>
  <c r="BZ25" i="71"/>
  <c r="BY25" i="71"/>
  <c r="BX25" i="71"/>
  <c r="BW25" i="71"/>
  <c r="BV25" i="71"/>
  <c r="BU25" i="71"/>
  <c r="BT25" i="71"/>
  <c r="BS25" i="71"/>
  <c r="BR25" i="71"/>
  <c r="BQ25" i="71"/>
  <c r="BP25" i="71"/>
  <c r="BO25" i="71"/>
  <c r="BN25" i="71"/>
  <c r="BM25" i="71"/>
  <c r="BL25" i="71"/>
  <c r="BJ25" i="71"/>
  <c r="DT25" i="71" s="1"/>
  <c r="BI25" i="71"/>
  <c r="BH25" i="71"/>
  <c r="BG25" i="71"/>
  <c r="BF25" i="71"/>
  <c r="BE25" i="71"/>
  <c r="BD25" i="71"/>
  <c r="BC25" i="71"/>
  <c r="BB25" i="71"/>
  <c r="BA25" i="71"/>
  <c r="AZ25" i="71"/>
  <c r="AY25" i="71"/>
  <c r="AX25" i="71"/>
  <c r="AW25" i="71"/>
  <c r="AV25" i="71"/>
  <c r="AU25" i="71"/>
  <c r="AT25" i="71"/>
  <c r="AS25" i="71"/>
  <c r="AR25" i="71"/>
  <c r="AQ25" i="71"/>
  <c r="AP25" i="71"/>
  <c r="AO25" i="71"/>
  <c r="AN25" i="71"/>
  <c r="AM25" i="71"/>
  <c r="AL25" i="71"/>
  <c r="AK25" i="71"/>
  <c r="AJ25" i="71"/>
  <c r="AI25" i="71"/>
  <c r="AH25" i="71"/>
  <c r="AG25" i="71"/>
  <c r="EY26" i="58"/>
  <c r="DX25" i="58" l="1"/>
  <c r="CS25" i="58"/>
  <c r="BN25" i="58"/>
  <c r="AI25" i="58"/>
  <c r="EX25" i="58" l="1"/>
  <c r="EW25" i="58"/>
  <c r="EV25" i="58"/>
  <c r="EU25" i="58"/>
  <c r="ET25" i="58"/>
  <c r="ES25" i="58"/>
  <c r="ER25" i="58"/>
  <c r="EQ25" i="58"/>
  <c r="EP25" i="58"/>
  <c r="EO25" i="58"/>
  <c r="EN25" i="58"/>
  <c r="EM25" i="58"/>
  <c r="EL25" i="58"/>
  <c r="EK25" i="58"/>
  <c r="EJ25" i="58"/>
  <c r="EI25" i="58"/>
  <c r="EH25" i="58"/>
  <c r="EG25" i="58"/>
  <c r="EF25" i="58"/>
  <c r="EE25" i="58"/>
  <c r="ED25" i="58"/>
  <c r="EC25" i="58"/>
  <c r="EB25" i="58"/>
  <c r="EA25" i="58"/>
  <c r="DZ25" i="58"/>
  <c r="DY25" i="58"/>
  <c r="DW25" i="58"/>
  <c r="DV25" i="58"/>
  <c r="EY129" i="58"/>
  <c r="EY128" i="58"/>
  <c r="EY127" i="58"/>
  <c r="EY126" i="58"/>
  <c r="EY125" i="58"/>
  <c r="EY124" i="58"/>
  <c r="EY123" i="58"/>
  <c r="EY122" i="58"/>
  <c r="EY121" i="58"/>
  <c r="EY120" i="58"/>
  <c r="EY119" i="58"/>
  <c r="EY118" i="58"/>
  <c r="EY117" i="58"/>
  <c r="EY116" i="58"/>
  <c r="EY115" i="58"/>
  <c r="EY114" i="58"/>
  <c r="EY113" i="58"/>
  <c r="EY112" i="58"/>
  <c r="EY111" i="58"/>
  <c r="EY110" i="58"/>
  <c r="EY109" i="58"/>
  <c r="EY108" i="58"/>
  <c r="EY107" i="58"/>
  <c r="EY106" i="58"/>
  <c r="EY105" i="58"/>
  <c r="EY104" i="58"/>
  <c r="EY103" i="58"/>
  <c r="EY102" i="58"/>
  <c r="EY101" i="58"/>
  <c r="EY100" i="58"/>
  <c r="EY99" i="58"/>
  <c r="EY98" i="58"/>
  <c r="EY97" i="58"/>
  <c r="EY96" i="58"/>
  <c r="EY95" i="58"/>
  <c r="EY94" i="58"/>
  <c r="EY93" i="58"/>
  <c r="EY92" i="58"/>
  <c r="EY91" i="58"/>
  <c r="EY90" i="58"/>
  <c r="EY89" i="58"/>
  <c r="EY88" i="58"/>
  <c r="EY87" i="58"/>
  <c r="EY86" i="58"/>
  <c r="EY85" i="58"/>
  <c r="EY84" i="58"/>
  <c r="EY83" i="58"/>
  <c r="EY82" i="58"/>
  <c r="EY81" i="58"/>
  <c r="EY80" i="58"/>
  <c r="EY79" i="58"/>
  <c r="EY78" i="58"/>
  <c r="EY77" i="58"/>
  <c r="EY76" i="58"/>
  <c r="EY75" i="58"/>
  <c r="EY74" i="58"/>
  <c r="EY73" i="58"/>
  <c r="EY72" i="58"/>
  <c r="EY71" i="58"/>
  <c r="EY70" i="58"/>
  <c r="EY69" i="58"/>
  <c r="EY68" i="58"/>
  <c r="EY67" i="58"/>
  <c r="EY66" i="58"/>
  <c r="EY65" i="58"/>
  <c r="EY64" i="58"/>
  <c r="EY63" i="58"/>
  <c r="EY62" i="58"/>
  <c r="EY61" i="58"/>
  <c r="EY60" i="58"/>
  <c r="EY59" i="58"/>
  <c r="EY58" i="58"/>
  <c r="EY57" i="58"/>
  <c r="EY56" i="58"/>
  <c r="EY55" i="58"/>
  <c r="EY54" i="58"/>
  <c r="EY53" i="58"/>
  <c r="EY52" i="58"/>
  <c r="EY51" i="58"/>
  <c r="EY50" i="58"/>
  <c r="EY49" i="58"/>
  <c r="EY48" i="58"/>
  <c r="EY47" i="58"/>
  <c r="EY46" i="58"/>
  <c r="EY45" i="58"/>
  <c r="EY44" i="58"/>
  <c r="EY43" i="58"/>
  <c r="EY42" i="58"/>
  <c r="EY41" i="58"/>
  <c r="EY40" i="58"/>
  <c r="EY39" i="58"/>
  <c r="EY38" i="58"/>
  <c r="EY37" i="58"/>
  <c r="EY36" i="58"/>
  <c r="EY35" i="58"/>
  <c r="EY34" i="58"/>
  <c r="EY33" i="58"/>
  <c r="EY32" i="58"/>
  <c r="EY31" i="58"/>
  <c r="EY30" i="58"/>
  <c r="EY29" i="58"/>
  <c r="DS25" i="58"/>
  <c r="DR25" i="58"/>
  <c r="DQ25" i="58"/>
  <c r="DP25" i="58"/>
  <c r="DO25" i="58"/>
  <c r="DN25" i="58"/>
  <c r="DM25" i="58"/>
  <c r="DL25" i="58"/>
  <c r="DK25" i="58"/>
  <c r="DJ25" i="58"/>
  <c r="DI25" i="58"/>
  <c r="DH25" i="58"/>
  <c r="DG25" i="58"/>
  <c r="DF25" i="58"/>
  <c r="DE25" i="58"/>
  <c r="DD25" i="58"/>
  <c r="DC25" i="58"/>
  <c r="DB25" i="58"/>
  <c r="DA25" i="58"/>
  <c r="CZ25" i="58"/>
  <c r="CY25" i="58"/>
  <c r="CX25" i="58"/>
  <c r="CW25" i="58"/>
  <c r="CV25" i="58"/>
  <c r="CU25" i="58"/>
  <c r="CT25" i="58"/>
  <c r="CR25" i="58"/>
  <c r="CQ25" i="58"/>
  <c r="DT129" i="58"/>
  <c r="DT128" i="58"/>
  <c r="DT127" i="58"/>
  <c r="DT126" i="58"/>
  <c r="DT125" i="58"/>
  <c r="DT124" i="58"/>
  <c r="DT123" i="58"/>
  <c r="DT122" i="58"/>
  <c r="DT121" i="58"/>
  <c r="DT120" i="58"/>
  <c r="DT119" i="58"/>
  <c r="DT118" i="58"/>
  <c r="DT117" i="58"/>
  <c r="DT116" i="58"/>
  <c r="DT115" i="58"/>
  <c r="DT114" i="58"/>
  <c r="DT113" i="58"/>
  <c r="DT112" i="58"/>
  <c r="DT111" i="58"/>
  <c r="DT110" i="58"/>
  <c r="DT109" i="58"/>
  <c r="DT108" i="58"/>
  <c r="DT107" i="58"/>
  <c r="DT106" i="58"/>
  <c r="DT105" i="58"/>
  <c r="DT104" i="58"/>
  <c r="DT103" i="58"/>
  <c r="DT102" i="58"/>
  <c r="DT101" i="58"/>
  <c r="DT100" i="58"/>
  <c r="DT99" i="58"/>
  <c r="DT98" i="58"/>
  <c r="DT97" i="58"/>
  <c r="DT96" i="58"/>
  <c r="DT95" i="58"/>
  <c r="DT94" i="58"/>
  <c r="DT93" i="58"/>
  <c r="DT92" i="58"/>
  <c r="DT91" i="58"/>
  <c r="DT90" i="58"/>
  <c r="DT89" i="58"/>
  <c r="DT88" i="58"/>
  <c r="DT87" i="58"/>
  <c r="DT86" i="58"/>
  <c r="DT85" i="58"/>
  <c r="DT84" i="58"/>
  <c r="DT83" i="58"/>
  <c r="DT82" i="58"/>
  <c r="DT81" i="58"/>
  <c r="DT80" i="58"/>
  <c r="DT79" i="58"/>
  <c r="DT78" i="58"/>
  <c r="DT77" i="58"/>
  <c r="DT76" i="58"/>
  <c r="DT75" i="58"/>
  <c r="DT74" i="58"/>
  <c r="DT73" i="58"/>
  <c r="DT72" i="58"/>
  <c r="DT71" i="58"/>
  <c r="DT70" i="58"/>
  <c r="DT69" i="58"/>
  <c r="DT68" i="58"/>
  <c r="DT67" i="58"/>
  <c r="DT66" i="58"/>
  <c r="DT65" i="58"/>
  <c r="DT64" i="58"/>
  <c r="DT63" i="58"/>
  <c r="DT62" i="58"/>
  <c r="DT61" i="58"/>
  <c r="DT60" i="58"/>
  <c r="DT59" i="58"/>
  <c r="DT58" i="58"/>
  <c r="DT57" i="58"/>
  <c r="DT56" i="58"/>
  <c r="DT55" i="58"/>
  <c r="DT54" i="58"/>
  <c r="DT53" i="58"/>
  <c r="DT52" i="58"/>
  <c r="DT51" i="58"/>
  <c r="DT50" i="58"/>
  <c r="DT49" i="58"/>
  <c r="DT48" i="58"/>
  <c r="DT47" i="58"/>
  <c r="DT46" i="58"/>
  <c r="DT45" i="58"/>
  <c r="DT44" i="58"/>
  <c r="DT43" i="58"/>
  <c r="DT42" i="58"/>
  <c r="DT41" i="58"/>
  <c r="DT40" i="58"/>
  <c r="DT39" i="58"/>
  <c r="DT38" i="58"/>
  <c r="DT37" i="58"/>
  <c r="DT36" i="58"/>
  <c r="DT35" i="58"/>
  <c r="DT34" i="58"/>
  <c r="DT33" i="58"/>
  <c r="DT32" i="58"/>
  <c r="DT31" i="58"/>
  <c r="DT30" i="58"/>
  <c r="DT29" i="58"/>
  <c r="AY25" i="58" l="1"/>
  <c r="AW25" i="58"/>
  <c r="CB25" i="58"/>
  <c r="AJ25" i="58"/>
  <c r="BX25" i="58"/>
  <c r="BP25" i="58"/>
  <c r="AU25" i="58"/>
  <c r="AQ25" i="58"/>
  <c r="CO25" i="58"/>
  <c r="CN25" i="58"/>
  <c r="CM25" i="58"/>
  <c r="CL25" i="58"/>
  <c r="CK25" i="58"/>
  <c r="CJ25" i="58"/>
  <c r="CI25" i="58"/>
  <c r="CH25" i="58"/>
  <c r="CG25" i="58"/>
  <c r="CF25" i="58"/>
  <c r="CE25" i="58"/>
  <c r="CD25" i="58"/>
  <c r="CC25" i="58"/>
  <c r="CA25" i="58"/>
  <c r="BZ25" i="58"/>
  <c r="BY25" i="58"/>
  <c r="BW25" i="58"/>
  <c r="BV25" i="58"/>
  <c r="BU25" i="58"/>
  <c r="BT25" i="58"/>
  <c r="BS25" i="58"/>
  <c r="BR25" i="58"/>
  <c r="BQ25" i="58"/>
  <c r="BO25" i="58"/>
  <c r="BM25" i="58"/>
  <c r="BL25" i="58"/>
  <c r="BJ25" i="58"/>
  <c r="BI25" i="58"/>
  <c r="BH25" i="58"/>
  <c r="BG25" i="58"/>
  <c r="BF25" i="58"/>
  <c r="BE25" i="58"/>
  <c r="BD25" i="58"/>
  <c r="BC25" i="58"/>
  <c r="BB25" i="58"/>
  <c r="BA25" i="58"/>
  <c r="AZ25" i="58"/>
  <c r="AX25" i="58"/>
  <c r="AV25" i="58"/>
  <c r="AT25" i="58"/>
  <c r="AS25" i="58"/>
  <c r="AR25" i="58"/>
  <c r="AP25" i="58"/>
  <c r="AO25" i="58"/>
  <c r="AN25" i="58"/>
  <c r="AM25" i="58"/>
  <c r="AL25" i="58"/>
  <c r="AK25" i="58"/>
  <c r="AH25" i="58"/>
  <c r="AG25" i="58"/>
  <c r="EY25" i="58" l="1"/>
  <c r="DT25" i="58"/>
  <c r="AE76" i="58" l="1"/>
  <c r="AE114" i="58"/>
  <c r="AE40" i="58"/>
  <c r="AE47" i="58"/>
  <c r="AE128" i="58"/>
  <c r="AE105" i="58"/>
  <c r="AE69" i="58"/>
  <c r="AE129" i="58"/>
  <c r="AE85" i="58"/>
  <c r="AE109" i="58"/>
  <c r="AE49" i="58"/>
  <c r="AE73" i="58"/>
  <c r="AE106" i="58"/>
  <c r="AE37" i="58"/>
  <c r="AE77" i="58"/>
  <c r="AE65" i="58"/>
  <c r="AE53" i="58"/>
  <c r="AE48" i="58"/>
  <c r="AE50" i="58"/>
  <c r="AE42" i="58"/>
  <c r="AE78" i="58"/>
  <c r="AE112" i="58"/>
  <c r="AE117" i="58"/>
  <c r="AE116" i="58"/>
  <c r="AE110" i="58"/>
  <c r="AE54" i="58"/>
  <c r="AE118" i="58"/>
  <c r="AE57" i="58"/>
  <c r="AE121" i="58"/>
  <c r="AE90" i="58"/>
  <c r="AE62" i="58"/>
  <c r="AE96" i="58"/>
  <c r="AE33" i="58"/>
  <c r="AE41" i="58"/>
  <c r="AE104" i="58"/>
  <c r="AE125" i="58"/>
  <c r="AE123" i="58"/>
  <c r="AE122" i="58"/>
  <c r="AE59" i="58"/>
  <c r="AE80" i="58"/>
  <c r="AE34" i="58"/>
  <c r="AE98" i="58"/>
  <c r="AE82" i="58"/>
  <c r="AE89" i="58"/>
  <c r="AE61" i="58"/>
  <c r="AE84" i="58"/>
  <c r="AE60" i="58"/>
  <c r="AE100" i="58"/>
  <c r="AE58" i="58"/>
  <c r="AE93" i="58"/>
  <c r="AE70" i="58"/>
  <c r="AE102" i="58"/>
  <c r="AE99" i="58"/>
  <c r="AE63" i="58"/>
  <c r="AE72" i="58"/>
  <c r="AE101" i="58"/>
  <c r="AE91" i="58"/>
  <c r="AE51" i="58"/>
  <c r="AE83" i="58"/>
  <c r="AE39" i="58"/>
  <c r="AE115" i="58"/>
  <c r="AE107" i="58"/>
  <c r="AE55" i="58"/>
  <c r="AE79" i="58"/>
  <c r="AE46" i="58"/>
  <c r="AE36" i="58"/>
  <c r="AE38" i="58"/>
  <c r="AE127" i="58"/>
  <c r="AE45" i="58"/>
  <c r="AE86" i="58"/>
  <c r="AE32" i="58"/>
  <c r="AE94" i="58"/>
  <c r="AE120" i="58"/>
  <c r="AE92" i="58"/>
  <c r="AE126" i="58"/>
  <c r="AE64" i="58"/>
  <c r="AE97" i="58"/>
  <c r="AE87" i="58"/>
  <c r="AE30" i="58"/>
  <c r="AE113" i="58"/>
  <c r="AE88" i="58"/>
  <c r="AE66" i="58"/>
  <c r="AE35" i="58"/>
  <c r="AE31" i="58"/>
  <c r="AE67" i="58"/>
  <c r="AE119" i="58"/>
  <c r="AE56" i="58"/>
  <c r="AE43" i="58"/>
  <c r="AE124" i="58"/>
  <c r="AE111" i="58"/>
  <c r="AE75" i="58"/>
  <c r="AE103" i="58"/>
  <c r="AE52" i="58"/>
  <c r="AE108" i="58"/>
  <c r="AE71" i="58"/>
  <c r="AE74" i="58"/>
  <c r="AE44" i="58"/>
  <c r="AE68" i="58"/>
  <c r="AE95" i="58"/>
  <c r="AE29" i="58"/>
  <c r="AE81" i="58"/>
  <c r="BJ80" i="58" l="1"/>
  <c r="BJ128" i="58"/>
  <c r="BJ112" i="58"/>
  <c r="BJ48" i="58"/>
  <c r="BJ60" i="58"/>
  <c r="BJ56" i="58"/>
  <c r="BJ120" i="58"/>
  <c r="BJ83" i="58"/>
  <c r="BJ51" i="58"/>
  <c r="BJ75" i="58"/>
  <c r="BJ88" i="58"/>
  <c r="BJ47" i="58"/>
  <c r="BJ119" i="58"/>
  <c r="BJ64" i="58"/>
  <c r="BJ45" i="58"/>
  <c r="BJ55" i="58"/>
  <c r="BJ95" i="58"/>
  <c r="BJ115" i="58"/>
  <c r="BJ46" i="58"/>
  <c r="BJ129" i="58"/>
  <c r="BJ43" i="58"/>
  <c r="BJ67" i="58"/>
  <c r="BJ107" i="58"/>
  <c r="BJ98" i="58"/>
  <c r="BJ111" i="58"/>
  <c r="BJ50" i="58"/>
  <c r="BJ82" i="58"/>
  <c r="BJ114" i="58"/>
  <c r="BJ54" i="58"/>
  <c r="BJ106" i="58"/>
  <c r="BJ58" i="58"/>
  <c r="BJ86" i="58"/>
  <c r="BJ90" i="58"/>
  <c r="BJ78" i="58"/>
  <c r="BJ126" i="58"/>
  <c r="BJ123" i="58"/>
  <c r="BJ91" i="58"/>
  <c r="BJ110" i="58"/>
  <c r="BJ70" i="58"/>
  <c r="BJ127" i="58"/>
  <c r="BJ32" i="58"/>
  <c r="BJ44" i="58"/>
  <c r="BJ79" i="58"/>
  <c r="BJ74" i="58"/>
  <c r="BJ42" i="58"/>
  <c r="BJ116" i="58"/>
  <c r="BJ87" i="58"/>
  <c r="BJ63" i="58"/>
  <c r="BJ102" i="58"/>
  <c r="BJ118" i="58"/>
  <c r="BJ59" i="58"/>
  <c r="BJ105" i="58"/>
  <c r="BJ73" i="58"/>
  <c r="BJ41" i="58"/>
  <c r="BJ38" i="58"/>
  <c r="BJ103" i="58"/>
  <c r="BJ71" i="58"/>
  <c r="BJ39" i="58"/>
  <c r="BJ92" i="58"/>
  <c r="BJ31" i="58"/>
  <c r="BJ99" i="58"/>
  <c r="BJ35" i="58"/>
  <c r="BJ84" i="58"/>
  <c r="BJ34" i="58"/>
  <c r="BJ36" i="58"/>
  <c r="BJ62" i="58"/>
  <c r="BJ30" i="58"/>
  <c r="BJ40" i="58"/>
  <c r="BJ108" i="58"/>
  <c r="BJ122" i="58"/>
  <c r="BJ52" i="58"/>
  <c r="BJ100" i="58"/>
  <c r="BJ94" i="58"/>
  <c r="BJ101" i="58"/>
  <c r="BJ69" i="58"/>
  <c r="BJ37" i="58"/>
  <c r="BJ68" i="58"/>
  <c r="BJ66" i="58"/>
  <c r="BJ97" i="58"/>
  <c r="BJ65" i="58"/>
  <c r="BJ33" i="58"/>
  <c r="BJ96" i="58"/>
  <c r="BJ125" i="58"/>
  <c r="BJ93" i="58"/>
  <c r="BJ61" i="58"/>
  <c r="BJ124" i="58"/>
  <c r="BJ121" i="58"/>
  <c r="BJ89" i="58"/>
  <c r="BJ57" i="58"/>
  <c r="BJ104" i="58"/>
  <c r="BJ117" i="58"/>
  <c r="BJ85" i="58"/>
  <c r="BJ53" i="58"/>
  <c r="BJ72" i="58"/>
  <c r="BJ113" i="58"/>
  <c r="BJ81" i="58"/>
  <c r="BJ49" i="58"/>
  <c r="BJ109" i="58"/>
  <c r="BJ77" i="58"/>
  <c r="BJ29" i="58"/>
  <c r="BJ76" i="58"/>
  <c r="CO114" i="58" l="1"/>
  <c r="CO128" i="58"/>
  <c r="CO121" i="58"/>
  <c r="CO117" i="58"/>
  <c r="CO50" i="58"/>
  <c r="CO58" i="58"/>
  <c r="CO82" i="58"/>
  <c r="CO90" i="58"/>
  <c r="CO126" i="58"/>
  <c r="CO129" i="58"/>
  <c r="CO87" i="58"/>
  <c r="CO109" i="58"/>
  <c r="CO93" i="58"/>
  <c r="CO105" i="58"/>
  <c r="CO122" i="58"/>
  <c r="CO74" i="58"/>
  <c r="CO89" i="58"/>
  <c r="CO77" i="58"/>
  <c r="CO65" i="58"/>
  <c r="CO61" i="58"/>
  <c r="CO49" i="58"/>
  <c r="CO45" i="58"/>
  <c r="CO33" i="58"/>
  <c r="CO124" i="58"/>
  <c r="CO120" i="58"/>
  <c r="CO116" i="58"/>
  <c r="CO112" i="58"/>
  <c r="CO108" i="58"/>
  <c r="CO104" i="58"/>
  <c r="CO100" i="58"/>
  <c r="CO96" i="58"/>
  <c r="CO92" i="58"/>
  <c r="CO88" i="58"/>
  <c r="CO84" i="58"/>
  <c r="CO80" i="58"/>
  <c r="CO76" i="58"/>
  <c r="CO72" i="58"/>
  <c r="CO68" i="58"/>
  <c r="CO64" i="58"/>
  <c r="CO60" i="58"/>
  <c r="CO56" i="58"/>
  <c r="CO52" i="58"/>
  <c r="CO48" i="58"/>
  <c r="CO44" i="58"/>
  <c r="CO40" i="58"/>
  <c r="CO36" i="58"/>
  <c r="CO32" i="58"/>
  <c r="CO101" i="58"/>
  <c r="CO85" i="58"/>
  <c r="CO73" i="58"/>
  <c r="CO53" i="58"/>
  <c r="CO37" i="58"/>
  <c r="CO127" i="58"/>
  <c r="CO123" i="58"/>
  <c r="CO119" i="58"/>
  <c r="CO115" i="58"/>
  <c r="CO111" i="58"/>
  <c r="CO107" i="58"/>
  <c r="CO103" i="58"/>
  <c r="CO99" i="58"/>
  <c r="CO95" i="58"/>
  <c r="CO91" i="58"/>
  <c r="CO83" i="58"/>
  <c r="CO79" i="58"/>
  <c r="CO75" i="58"/>
  <c r="CO71" i="58"/>
  <c r="CO67" i="58"/>
  <c r="CO63" i="58"/>
  <c r="CO59" i="58"/>
  <c r="CO55" i="58"/>
  <c r="CO51" i="58"/>
  <c r="CO47" i="58"/>
  <c r="CO43" i="58"/>
  <c r="CO81" i="58"/>
  <c r="CO39" i="58"/>
  <c r="CO35" i="58"/>
  <c r="CO31" i="58"/>
  <c r="CO125" i="58"/>
  <c r="CO113" i="58"/>
  <c r="CO97" i="58"/>
  <c r="CO69" i="58"/>
  <c r="CO57" i="58"/>
  <c r="CO41" i="58"/>
  <c r="CO118" i="58"/>
  <c r="CO110" i="58"/>
  <c r="CO106" i="58"/>
  <c r="CO102" i="58"/>
  <c r="CO98" i="58"/>
  <c r="CO94" i="58"/>
  <c r="CO86" i="58"/>
  <c r="CO78" i="58"/>
  <c r="CO70" i="58"/>
  <c r="CO66" i="58"/>
  <c r="CO62" i="58"/>
  <c r="CO54" i="58"/>
  <c r="CO46" i="58"/>
  <c r="CO42" i="58"/>
  <c r="CO38" i="58"/>
  <c r="CO34" i="58"/>
  <c r="CO29" i="58"/>
  <c r="CO30" i="58"/>
</calcChain>
</file>

<file path=xl/sharedStrings.xml><?xml version="1.0" encoding="utf-8"?>
<sst xmlns="http://schemas.openxmlformats.org/spreadsheetml/2006/main" count="94" uniqueCount="61">
  <si>
    <t>Source</t>
  </si>
  <si>
    <t>Mean</t>
  </si>
  <si>
    <t xml:space="preserve"> </t>
  </si>
  <si>
    <t>Date</t>
  </si>
  <si>
    <t>Version</t>
  </si>
  <si>
    <t>Company</t>
  </si>
  <si>
    <t>Comments</t>
  </si>
  <si>
    <t>Outage(%)</t>
  </si>
  <si>
    <t>Spectral efficiency (bit/s/Hz)</t>
    <phoneticPr fontId="4" type="noConversion"/>
  </si>
  <si>
    <t xml:space="preserve">Coupling loss at 0 ms (dB) </t>
  </si>
  <si>
    <t>Coupling loss at 1000 ms (dB)</t>
    <phoneticPr fontId="4" type="noConversion"/>
  </si>
  <si>
    <t>Wideband SINR with beamforming at 1000 ms (dB)</t>
    <phoneticPr fontId="4" type="noConversion"/>
  </si>
  <si>
    <t>Wideband SINR with beamforming at 0 ms (dB)</t>
    <phoneticPr fontId="4" type="noConversion"/>
  </si>
  <si>
    <r>
      <t>v</t>
    </r>
    <r>
      <rPr>
        <sz val="10"/>
        <rFont val="Arial"/>
        <family val="2"/>
      </rPr>
      <t>0</t>
    </r>
    <phoneticPr fontId="24" type="noConversion"/>
  </si>
  <si>
    <t>ZTE</t>
  </si>
  <si>
    <t>Template - initial version</t>
    <phoneticPr fontId="24" type="noConversion"/>
  </si>
  <si>
    <r>
      <t>T</t>
    </r>
    <r>
      <rPr>
        <sz val="10"/>
        <rFont val="Arial"/>
        <family val="2"/>
      </rPr>
      <t>itle of worksheets</t>
    </r>
    <phoneticPr fontId="24" type="noConversion"/>
  </si>
  <si>
    <r>
      <t>D</t>
    </r>
    <r>
      <rPr>
        <sz val="10"/>
        <rFont val="Arial"/>
        <family val="2"/>
      </rPr>
      <t>escription</t>
    </r>
    <phoneticPr fontId="24" type="noConversion"/>
  </si>
  <si>
    <r>
      <t>U</t>
    </r>
    <r>
      <rPr>
        <sz val="10"/>
        <rFont val="Arial"/>
        <family val="2"/>
      </rPr>
      <t>E rotation</t>
    </r>
    <phoneticPr fontId="24" type="noConversion"/>
  </si>
  <si>
    <t>Channel blockage</t>
    <phoneticPr fontId="4" type="noConversion"/>
  </si>
  <si>
    <t>Calibration results for UE rotation</t>
    <phoneticPr fontId="24" type="noConversion"/>
  </si>
  <si>
    <t>Calibration results for channel blockage</t>
    <phoneticPr fontId="24" type="noConversion"/>
  </si>
  <si>
    <t>Coupling loss at 300 ms (dB)</t>
    <phoneticPr fontId="4" type="noConversion"/>
  </si>
  <si>
    <t>Wideband SINR with beamforming at 300 ms (dB)</t>
    <phoneticPr fontId="4" type="noConversion"/>
  </si>
  <si>
    <t>Coupling loss at 100 ms (dB)</t>
    <phoneticPr fontId="4" type="noConversion"/>
  </si>
  <si>
    <t>ASA from the serving cell at 0 ms (deg)</t>
    <phoneticPr fontId="22" type="noConversion"/>
  </si>
  <si>
    <t>ZTE</t>
    <phoneticPr fontId="22" type="noConversion"/>
  </si>
  <si>
    <t>ZTE</t>
    <phoneticPr fontId="22" type="noConversion"/>
  </si>
  <si>
    <r>
      <t>v</t>
    </r>
    <r>
      <rPr>
        <sz val="10"/>
        <rFont val="Arial"/>
        <family val="2"/>
      </rPr>
      <t>1</t>
    </r>
    <phoneticPr fontId="24" type="noConversion"/>
  </si>
  <si>
    <r>
      <t>A</t>
    </r>
    <r>
      <rPr>
        <sz val="10"/>
        <rFont val="Arial"/>
        <family val="2"/>
      </rPr>
      <t>dd results of UE rotation and channel blockage</t>
    </r>
    <phoneticPr fontId="24" type="noConversion"/>
  </si>
  <si>
    <t>v2</t>
    <phoneticPr fontId="24" type="noConversion"/>
  </si>
  <si>
    <t>Add one new sheet capturing results of spatial consistency procedure B</t>
    <phoneticPr fontId="24" type="noConversion"/>
  </si>
  <si>
    <t>UE movement_ProA</t>
    <phoneticPr fontId="4" type="noConversion"/>
  </si>
  <si>
    <t>UE movement_ProB</t>
    <phoneticPr fontId="4" type="noConversion"/>
  </si>
  <si>
    <t>Calibration results for UE movement under spatial consistency procedure A</t>
    <phoneticPr fontId="24" type="noConversion"/>
  </si>
  <si>
    <t>Calibration results for UE movement under spatial consistency procedure B</t>
    <phoneticPr fontId="24" type="noConversion"/>
  </si>
  <si>
    <t>v3</t>
    <phoneticPr fontId="24" type="noConversion"/>
  </si>
  <si>
    <t>Add results of UE movement for ProA and updated other results</t>
    <phoneticPr fontId="24" type="noConversion"/>
  </si>
  <si>
    <t>ZTE</t>
    <phoneticPr fontId="4" type="noConversion"/>
  </si>
  <si>
    <r>
      <t>v</t>
    </r>
    <r>
      <rPr>
        <sz val="10"/>
        <rFont val="Arial"/>
        <family val="2"/>
      </rPr>
      <t>4</t>
    </r>
    <phoneticPr fontId="4" type="noConversion"/>
  </si>
  <si>
    <t>DOCOMO</t>
    <phoneticPr fontId="4" type="noConversion"/>
  </si>
  <si>
    <t>DOCOMO</t>
    <phoneticPr fontId="22" type="noConversion"/>
  </si>
  <si>
    <t>DOCOMO</t>
    <phoneticPr fontId="22" type="noConversion"/>
  </si>
  <si>
    <t>v5</t>
    <phoneticPr fontId="4" type="noConversion"/>
  </si>
  <si>
    <r>
      <t>A</t>
    </r>
    <r>
      <rPr>
        <sz val="10"/>
        <rFont val="Arial"/>
        <family val="2"/>
      </rPr>
      <t>dd results of UE movement for ProB</t>
    </r>
    <phoneticPr fontId="4" type="noConversion"/>
  </si>
  <si>
    <t>ZTE</t>
    <phoneticPr fontId="22" type="noConversion"/>
  </si>
  <si>
    <t>Huawei</t>
    <phoneticPr fontId="22" type="noConversion"/>
  </si>
  <si>
    <t>Huawei</t>
    <phoneticPr fontId="22" type="noConversion"/>
  </si>
  <si>
    <t>Huawei</t>
    <phoneticPr fontId="4" type="noConversion"/>
  </si>
  <si>
    <t>v6</t>
  </si>
  <si>
    <t>HUAWEI</t>
  </si>
  <si>
    <t>Add results of UE movement for ProA, UE rotation and channel blockage</t>
  </si>
  <si>
    <r>
      <t>v</t>
    </r>
    <r>
      <rPr>
        <sz val="10"/>
        <rFont val="Arial"/>
        <family val="2"/>
      </rPr>
      <t>7</t>
    </r>
    <phoneticPr fontId="4" type="noConversion"/>
  </si>
  <si>
    <t>Xinwei</t>
    <phoneticPr fontId="4" type="noConversion"/>
  </si>
  <si>
    <t>Add results of UE movement for ProA, UE rotation and channel blockage</t>
    <phoneticPr fontId="4" type="noConversion"/>
  </si>
  <si>
    <t>Xinwei</t>
    <phoneticPr fontId="22" type="noConversion"/>
  </si>
  <si>
    <t>Nokia</t>
  </si>
  <si>
    <t>LGE</t>
    <phoneticPr fontId="22" type="noConversion"/>
  </si>
  <si>
    <r>
      <t>v</t>
    </r>
    <r>
      <rPr>
        <sz val="10"/>
        <rFont val="Arial"/>
        <family val="2"/>
      </rPr>
      <t>9</t>
    </r>
    <phoneticPr fontId="4" type="noConversion"/>
  </si>
  <si>
    <t>LGE</t>
    <phoneticPr fontId="4" type="noConversion"/>
  </si>
  <si>
    <r>
      <t>A</t>
    </r>
    <r>
      <rPr>
        <sz val="10"/>
        <rFont val="Arial"/>
        <family val="2"/>
      </rPr>
      <t>dd results of UE channel blockage</t>
    </r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</si>
</sst>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_ "/>
  </numFmts>
  <fonts count="25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b/>
      <sz val="18"/>
      <color theme="3"/>
      <name val="맑은 고딕"/>
      <family val="1"/>
      <scheme val="major"/>
    </font>
    <font>
      <b/>
      <sz val="15"/>
      <color theme="3"/>
      <name val="맑은 고딕"/>
      <family val="2"/>
      <scheme val="minor"/>
    </font>
    <font>
      <b/>
      <sz val="13"/>
      <color theme="3"/>
      <name val="맑은 고딕"/>
      <family val="2"/>
      <scheme val="minor"/>
    </font>
    <font>
      <b/>
      <sz val="11"/>
      <color theme="3"/>
      <name val="맑은 고딕"/>
      <family val="2"/>
      <scheme val="minor"/>
    </font>
    <font>
      <sz val="11"/>
      <color rgb="FF9C0006"/>
      <name val="맑은 고딕"/>
      <family val="2"/>
      <scheme val="minor"/>
    </font>
    <font>
      <sz val="11"/>
      <color rgb="FF006100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b/>
      <sz val="11"/>
      <color rgb="FFFA7D00"/>
      <name val="맑은 고딕"/>
      <family val="2"/>
      <scheme val="minor"/>
    </font>
    <font>
      <b/>
      <sz val="11"/>
      <color theme="0"/>
      <name val="맑은 고딕"/>
      <family val="2"/>
      <scheme val="minor"/>
    </font>
    <font>
      <i/>
      <sz val="11"/>
      <color rgb="FF7F7F7F"/>
      <name val="맑은 고딕"/>
      <family val="2"/>
      <scheme val="minor"/>
    </font>
    <font>
      <sz val="11"/>
      <color rgb="FFFF0000"/>
      <name val="맑은 고딕"/>
      <family val="2"/>
      <scheme val="minor"/>
    </font>
    <font>
      <sz val="11"/>
      <color rgb="FFFA7D00"/>
      <name val="맑은 고딕"/>
      <family val="2"/>
      <scheme val="minor"/>
    </font>
    <font>
      <b/>
      <sz val="11"/>
      <color rgb="FF3F3F3F"/>
      <name val="맑은 고딕"/>
      <family val="2"/>
      <scheme val="minor"/>
    </font>
    <font>
      <sz val="11"/>
      <color rgb="FF3F3F76"/>
      <name val="맑은 고딕"/>
      <family val="2"/>
      <scheme val="minor"/>
    </font>
    <font>
      <sz val="12"/>
      <color theme="1"/>
      <name val="맑은 고딕"/>
      <family val="2"/>
      <scheme val="minor"/>
    </font>
    <font>
      <sz val="9"/>
      <name val="宋体"/>
      <family val="3"/>
      <charset val="134"/>
    </font>
    <font>
      <b/>
      <sz val="10"/>
      <color rgb="FF000000"/>
      <name val="Arial"/>
      <family val="2"/>
    </font>
    <font>
      <sz val="9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5">
    <xf numFmtId="0" fontId="0" fillId="0" borderId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0" borderId="8" applyNumberFormat="0" applyFill="0" applyAlignment="0" applyProtection="0"/>
    <xf numFmtId="0" fontId="14" fillId="26" borderId="9" applyNumberFormat="0" applyAlignment="0" applyProtection="0"/>
    <xf numFmtId="0" fontId="15" fillId="27" borderId="10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3" fillId="2" borderId="0" applyNumberFormat="0" applyBorder="0" applyAlignment="0" applyProtection="0"/>
    <xf numFmtId="0" fontId="19" fillId="26" borderId="12" applyNumberFormat="0" applyAlignment="0" applyProtection="0"/>
    <xf numFmtId="0" fontId="20" fillId="34" borderId="9" applyNumberFormat="0" applyAlignment="0" applyProtection="0"/>
    <xf numFmtId="0" fontId="21" fillId="0" borderId="0">
      <alignment vertical="center"/>
    </xf>
  </cellStyleXfs>
  <cellXfs count="35">
    <xf numFmtId="0" fontId="0" fillId="0" borderId="0" xfId="0"/>
    <xf numFmtId="0" fontId="1" fillId="0" borderId="0" xfId="0" applyFont="1"/>
    <xf numFmtId="2" fontId="0" fillId="0" borderId="0" xfId="0" applyNumberFormat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0" xfId="0" applyFont="1" applyFill="1"/>
    <xf numFmtId="176" fontId="0" fillId="35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176" fontId="0" fillId="36" borderId="1" xfId="0" applyNumberFormat="1" applyFill="1" applyBorder="1"/>
    <xf numFmtId="0" fontId="0" fillId="36" borderId="1" xfId="0" applyFill="1" applyBorder="1" applyAlignment="1">
      <alignment vertical="center"/>
    </xf>
    <xf numFmtId="0" fontId="0" fillId="35" borderId="1" xfId="0" applyFill="1" applyBorder="1" applyAlignment="1">
      <alignment vertical="center"/>
    </xf>
    <xf numFmtId="176" fontId="0" fillId="37" borderId="1" xfId="0" applyNumberFormat="1" applyFill="1" applyBorder="1"/>
    <xf numFmtId="176" fontId="0" fillId="37" borderId="1" xfId="0" applyNumberFormat="1" applyFill="1" applyBorder="1" applyAlignment="1">
      <alignment horizontal="center"/>
    </xf>
    <xf numFmtId="0" fontId="1" fillId="0" borderId="13" xfId="0" applyFont="1" applyBorder="1"/>
    <xf numFmtId="0" fontId="0" fillId="37" borderId="1" xfId="0" applyFill="1" applyBorder="1" applyAlignment="1">
      <alignment vertical="center"/>
    </xf>
    <xf numFmtId="176" fontId="0" fillId="38" borderId="1" xfId="0" applyNumberFormat="1" applyFill="1" applyBorder="1"/>
    <xf numFmtId="0" fontId="0" fillId="38" borderId="1" xfId="0" applyFill="1" applyBorder="1" applyAlignment="1">
      <alignment vertical="center"/>
    </xf>
    <xf numFmtId="176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0" fontId="0" fillId="40" borderId="1" xfId="0" applyFill="1" applyBorder="1"/>
    <xf numFmtId="176" fontId="0" fillId="41" borderId="0" xfId="0" applyNumberFormat="1" applyFill="1" applyBorder="1"/>
    <xf numFmtId="0" fontId="23" fillId="0" borderId="0" xfId="0" applyFont="1" applyAlignment="1">
      <alignment horizontal="left" readingOrder="1"/>
    </xf>
    <xf numFmtId="0" fontId="2" fillId="0" borderId="0" xfId="0" applyFont="1"/>
    <xf numFmtId="0" fontId="0" fillId="0" borderId="0" xfId="0" applyFont="1"/>
    <xf numFmtId="0" fontId="0" fillId="0" borderId="0" xfId="0" applyAlignment="1">
      <alignment vertical="center"/>
    </xf>
  </cellXfs>
  <cellStyles count="6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강조색1" xfId="7" builtinId="30" customBuiltin="1"/>
    <cellStyle name="20% - 강조색2" xfId="8" builtinId="34" customBuiltin="1"/>
    <cellStyle name="20% - 강조색3" xfId="9" builtinId="38" customBuiltin="1"/>
    <cellStyle name="20% - 강조색4" xfId="10" builtinId="42" customBuiltin="1"/>
    <cellStyle name="20% - 강조색5" xfId="11" builtinId="46" customBuiltin="1"/>
    <cellStyle name="20% - 강조색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강조색1" xfId="19" builtinId="31" customBuiltin="1"/>
    <cellStyle name="40% - 강조색2" xfId="20" builtinId="35" customBuiltin="1"/>
    <cellStyle name="40% - 강조색3" xfId="21" builtinId="39" customBuiltin="1"/>
    <cellStyle name="40% - 강조색4" xfId="22" builtinId="43" customBuiltin="1"/>
    <cellStyle name="40% - 강조색5" xfId="23" builtinId="47" customBuiltin="1"/>
    <cellStyle name="40% - 강조색6" xfId="24" builtinId="51" customBuiltin="1"/>
    <cellStyle name="60% - 강조색1" xfId="25" builtinId="32" customBuiltin="1"/>
    <cellStyle name="60% - 강조색2" xfId="26" builtinId="36" customBuiltin="1"/>
    <cellStyle name="60% - 강조색3" xfId="27" builtinId="40" customBuiltin="1"/>
    <cellStyle name="60% - 강조색4" xfId="28" builtinId="44" customBuiltin="1"/>
    <cellStyle name="60% - 강조색5" xfId="29" builtinId="48" customBuiltin="1"/>
    <cellStyle name="60% - 강조색6" xfId="30" builtinId="52" customBuiltin="1"/>
    <cellStyle name="Commentaire 2" xfId="31"/>
    <cellStyle name="Commentaire 2 2" xfId="32"/>
    <cellStyle name="Normal 2" xfId="33"/>
    <cellStyle name="Normal 2 2" xfId="34"/>
    <cellStyle name="Normal 2 2 2" xfId="35"/>
    <cellStyle name="Normal 2 3" xfId="36"/>
    <cellStyle name="Normal 3" xfId="37"/>
    <cellStyle name="Normal 3 2" xfId="38"/>
    <cellStyle name="Normal 3 3" xfId="39"/>
    <cellStyle name="Normal 4" xfId="40"/>
    <cellStyle name="Normal 4 2" xfId="41"/>
    <cellStyle name="강조색1" xfId="55" builtinId="29" customBuiltin="1"/>
    <cellStyle name="강조색2" xfId="56" builtinId="33" customBuiltin="1"/>
    <cellStyle name="강조색3" xfId="57" builtinId="37" customBuiltin="1"/>
    <cellStyle name="강조색4" xfId="58" builtinId="41" customBuiltin="1"/>
    <cellStyle name="강조색5" xfId="59" builtinId="45" customBuiltin="1"/>
    <cellStyle name="강조색6" xfId="60" builtinId="49" customBuiltin="1"/>
    <cellStyle name="경고문" xfId="53" builtinId="11" customBuiltin="1"/>
    <cellStyle name="계산" xfId="50" builtinId="22" customBuiltin="1"/>
    <cellStyle name="나쁨" xfId="47" builtinId="27" customBuiltin="1"/>
    <cellStyle name="보통" xfId="61" builtinId="28" customBuiltin="1"/>
    <cellStyle name="설명 텍스트" xfId="52" builtinId="53" customBuiltin="1"/>
    <cellStyle name="셀 확인" xfId="51" builtinId="23" customBuiltin="1"/>
    <cellStyle name="연결된 셀" xfId="54" builtinId="24" customBuiltin="1"/>
    <cellStyle name="요약" xfId="49" builtinId="25" customBuiltin="1"/>
    <cellStyle name="一般 2" xfId="64"/>
    <cellStyle name="입력" xfId="63" builtinId="20" customBuiltin="1"/>
    <cellStyle name="제목" xfId="42" builtinId="15" customBuiltin="1"/>
    <cellStyle name="제목 1" xfId="43" builtinId="16" customBuiltin="1"/>
    <cellStyle name="제목 2" xfId="44" builtinId="17" customBuiltin="1"/>
    <cellStyle name="제목 3" xfId="45" builtinId="18" customBuiltin="1"/>
    <cellStyle name="제목 4" xfId="46" builtinId="19" customBuiltin="1"/>
    <cellStyle name="좋음" xfId="48" builtinId="26" customBuiltin="1"/>
    <cellStyle name="출력" xfId="62" builtinId="21" customBuiltin="1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movement_ProA'!$B$25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'UE movement_ProA'!$B$29:$B$129</c:f>
              <c:numCache>
                <c:formatCode>0.00_ </c:formatCode>
                <c:ptCount val="101"/>
                <c:pt idx="0">
                  <c:v>-153.113</c:v>
                </c:pt>
                <c:pt idx="1">
                  <c:v>-147.7165</c:v>
                </c:pt>
                <c:pt idx="2">
                  <c:v>-144.89439999999999</c:v>
                </c:pt>
                <c:pt idx="3">
                  <c:v>-143.00989999999999</c:v>
                </c:pt>
                <c:pt idx="4">
                  <c:v>-141.33840000000001</c:v>
                </c:pt>
                <c:pt idx="5">
                  <c:v>-140.27459999999999</c:v>
                </c:pt>
                <c:pt idx="6">
                  <c:v>-139.7516</c:v>
                </c:pt>
                <c:pt idx="7">
                  <c:v>-139.39570000000001</c:v>
                </c:pt>
                <c:pt idx="8">
                  <c:v>-138.87860000000001</c:v>
                </c:pt>
                <c:pt idx="9">
                  <c:v>-138.5154</c:v>
                </c:pt>
                <c:pt idx="10">
                  <c:v>-138.22999999999999</c:v>
                </c:pt>
                <c:pt idx="11">
                  <c:v>-137.72829999999999</c:v>
                </c:pt>
                <c:pt idx="12">
                  <c:v>-137.6208</c:v>
                </c:pt>
                <c:pt idx="13">
                  <c:v>-136.42099999999999</c:v>
                </c:pt>
                <c:pt idx="14">
                  <c:v>-135.88579999999999</c:v>
                </c:pt>
                <c:pt idx="15">
                  <c:v>-135.20590000000001</c:v>
                </c:pt>
                <c:pt idx="16">
                  <c:v>-134.9478</c:v>
                </c:pt>
                <c:pt idx="17">
                  <c:v>-133.96250000000001</c:v>
                </c:pt>
                <c:pt idx="18">
                  <c:v>-133.81219999999999</c:v>
                </c:pt>
                <c:pt idx="19">
                  <c:v>-133.74029999999999</c:v>
                </c:pt>
                <c:pt idx="20">
                  <c:v>-133.54679999999999</c:v>
                </c:pt>
                <c:pt idx="21">
                  <c:v>-133.2997</c:v>
                </c:pt>
                <c:pt idx="22">
                  <c:v>-133.0986</c:v>
                </c:pt>
                <c:pt idx="23">
                  <c:v>-132.51820000000001</c:v>
                </c:pt>
                <c:pt idx="24">
                  <c:v>-131.6088</c:v>
                </c:pt>
                <c:pt idx="25">
                  <c:v>-131.2396</c:v>
                </c:pt>
                <c:pt idx="26">
                  <c:v>-131.12430000000001</c:v>
                </c:pt>
                <c:pt idx="27">
                  <c:v>-130.81899999999999</c:v>
                </c:pt>
                <c:pt idx="28">
                  <c:v>-130.56739999999999</c:v>
                </c:pt>
                <c:pt idx="29">
                  <c:v>-130.2594</c:v>
                </c:pt>
                <c:pt idx="30">
                  <c:v>-129.68979999999999</c:v>
                </c:pt>
                <c:pt idx="31">
                  <c:v>-129.22120000000001</c:v>
                </c:pt>
                <c:pt idx="32">
                  <c:v>-129.08449999999999</c:v>
                </c:pt>
                <c:pt idx="33">
                  <c:v>-128.92660000000001</c:v>
                </c:pt>
                <c:pt idx="34">
                  <c:v>-128.88570000000001</c:v>
                </c:pt>
                <c:pt idx="35">
                  <c:v>-128.60990000000001</c:v>
                </c:pt>
                <c:pt idx="36">
                  <c:v>-128.398</c:v>
                </c:pt>
                <c:pt idx="37">
                  <c:v>-128.22</c:v>
                </c:pt>
                <c:pt idx="38">
                  <c:v>-127.95059999999999</c:v>
                </c:pt>
                <c:pt idx="39">
                  <c:v>-127.5581</c:v>
                </c:pt>
                <c:pt idx="40">
                  <c:v>-127.37260000000001</c:v>
                </c:pt>
                <c:pt idx="41">
                  <c:v>-127.3468</c:v>
                </c:pt>
                <c:pt idx="42">
                  <c:v>-127.10290000000001</c:v>
                </c:pt>
                <c:pt idx="43">
                  <c:v>-126.6546</c:v>
                </c:pt>
                <c:pt idx="44">
                  <c:v>-125.9933</c:v>
                </c:pt>
                <c:pt idx="45">
                  <c:v>-125.4333</c:v>
                </c:pt>
                <c:pt idx="46">
                  <c:v>-124.4395</c:v>
                </c:pt>
                <c:pt idx="47">
                  <c:v>-123.62739999999999</c:v>
                </c:pt>
                <c:pt idx="48">
                  <c:v>-123.02160000000001</c:v>
                </c:pt>
                <c:pt idx="49">
                  <c:v>-122.8994</c:v>
                </c:pt>
                <c:pt idx="50">
                  <c:v>-122.7436</c:v>
                </c:pt>
                <c:pt idx="51">
                  <c:v>-122.702</c:v>
                </c:pt>
                <c:pt idx="52">
                  <c:v>-122.4293</c:v>
                </c:pt>
                <c:pt idx="53">
                  <c:v>-121.4579</c:v>
                </c:pt>
                <c:pt idx="54">
                  <c:v>-120.83199999999999</c:v>
                </c:pt>
                <c:pt idx="55">
                  <c:v>-120.5707</c:v>
                </c:pt>
                <c:pt idx="56">
                  <c:v>-120.4449</c:v>
                </c:pt>
                <c:pt idx="57">
                  <c:v>-119.9318</c:v>
                </c:pt>
                <c:pt idx="58">
                  <c:v>-119.2118</c:v>
                </c:pt>
                <c:pt idx="59">
                  <c:v>-119.11369999999999</c:v>
                </c:pt>
                <c:pt idx="60">
                  <c:v>-118.9032</c:v>
                </c:pt>
                <c:pt idx="61">
                  <c:v>-118.5877</c:v>
                </c:pt>
                <c:pt idx="62">
                  <c:v>-117.9105</c:v>
                </c:pt>
                <c:pt idx="63">
                  <c:v>-117.6652</c:v>
                </c:pt>
                <c:pt idx="64">
                  <c:v>-117.22450000000001</c:v>
                </c:pt>
                <c:pt idx="65">
                  <c:v>-116.82389999999999</c:v>
                </c:pt>
                <c:pt idx="66">
                  <c:v>-116.4853</c:v>
                </c:pt>
                <c:pt idx="67">
                  <c:v>-115.77809999999999</c:v>
                </c:pt>
                <c:pt idx="68">
                  <c:v>-115.70869999999999</c:v>
                </c:pt>
                <c:pt idx="69">
                  <c:v>-114.1114</c:v>
                </c:pt>
                <c:pt idx="70">
                  <c:v>-113.54219999999999</c:v>
                </c:pt>
                <c:pt idx="71">
                  <c:v>-112.6467</c:v>
                </c:pt>
                <c:pt idx="72">
                  <c:v>-112.00620000000001</c:v>
                </c:pt>
                <c:pt idx="73">
                  <c:v>-111.00409999999999</c:v>
                </c:pt>
                <c:pt idx="74">
                  <c:v>-110.72580000000001</c:v>
                </c:pt>
                <c:pt idx="75">
                  <c:v>-109.47320000000001</c:v>
                </c:pt>
                <c:pt idx="76">
                  <c:v>-109.35980000000001</c:v>
                </c:pt>
                <c:pt idx="77">
                  <c:v>-109.1576</c:v>
                </c:pt>
                <c:pt idx="78">
                  <c:v>-108.8788</c:v>
                </c:pt>
                <c:pt idx="79">
                  <c:v>-107.9228</c:v>
                </c:pt>
                <c:pt idx="80">
                  <c:v>-106.1437</c:v>
                </c:pt>
                <c:pt idx="81">
                  <c:v>-105.1159</c:v>
                </c:pt>
                <c:pt idx="82">
                  <c:v>-104.82080000000001</c:v>
                </c:pt>
                <c:pt idx="83">
                  <c:v>-104.2783</c:v>
                </c:pt>
                <c:pt idx="84">
                  <c:v>-103.6275</c:v>
                </c:pt>
                <c:pt idx="85">
                  <c:v>-103.01990000000001</c:v>
                </c:pt>
                <c:pt idx="86">
                  <c:v>-102.0977</c:v>
                </c:pt>
                <c:pt idx="87">
                  <c:v>-101.1555</c:v>
                </c:pt>
                <c:pt idx="88">
                  <c:v>-100.7611</c:v>
                </c:pt>
                <c:pt idx="89">
                  <c:v>-99.591200000000001</c:v>
                </c:pt>
                <c:pt idx="90">
                  <c:v>-98.943299999999994</c:v>
                </c:pt>
                <c:pt idx="91">
                  <c:v>-98.008099999999999</c:v>
                </c:pt>
                <c:pt idx="92">
                  <c:v>-96.722099999999998</c:v>
                </c:pt>
                <c:pt idx="93">
                  <c:v>-94.546599999999998</c:v>
                </c:pt>
                <c:pt idx="94">
                  <c:v>-94.308599999999998</c:v>
                </c:pt>
                <c:pt idx="95">
                  <c:v>-93.4221</c:v>
                </c:pt>
                <c:pt idx="96">
                  <c:v>-93.1327</c:v>
                </c:pt>
                <c:pt idx="97">
                  <c:v>-92.381399999999999</c:v>
                </c:pt>
                <c:pt idx="98">
                  <c:v>-88.794399999999996</c:v>
                </c:pt>
                <c:pt idx="99">
                  <c:v>-86.496300000000005</c:v>
                </c:pt>
                <c:pt idx="100">
                  <c:v>-82.420699999999997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'UE movement_ProA'!$C$25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'UE movement_ProA'!$C$29:$C$129</c:f>
              <c:numCache>
                <c:formatCode>General</c:formatCode>
                <c:ptCount val="101"/>
                <c:pt idx="0">
                  <c:v>-157.09</c:v>
                </c:pt>
                <c:pt idx="1">
                  <c:v>-144.36000000000001</c:v>
                </c:pt>
                <c:pt idx="2">
                  <c:v>-141.93</c:v>
                </c:pt>
                <c:pt idx="3">
                  <c:v>-140.51</c:v>
                </c:pt>
                <c:pt idx="4">
                  <c:v>-139.65</c:v>
                </c:pt>
                <c:pt idx="5">
                  <c:v>-138.59</c:v>
                </c:pt>
                <c:pt idx="6">
                  <c:v>-137.62</c:v>
                </c:pt>
                <c:pt idx="7">
                  <c:v>-137.1</c:v>
                </c:pt>
                <c:pt idx="8">
                  <c:v>-136.46</c:v>
                </c:pt>
                <c:pt idx="9">
                  <c:v>-135.94999999999999</c:v>
                </c:pt>
                <c:pt idx="10">
                  <c:v>-135.65</c:v>
                </c:pt>
                <c:pt idx="11">
                  <c:v>-135.16999999999999</c:v>
                </c:pt>
                <c:pt idx="12">
                  <c:v>-134.6</c:v>
                </c:pt>
                <c:pt idx="13">
                  <c:v>-134.16</c:v>
                </c:pt>
                <c:pt idx="14">
                  <c:v>-133.68</c:v>
                </c:pt>
                <c:pt idx="15">
                  <c:v>-133.44</c:v>
                </c:pt>
                <c:pt idx="16">
                  <c:v>-133.01</c:v>
                </c:pt>
                <c:pt idx="17">
                  <c:v>-132.66999999999999</c:v>
                </c:pt>
                <c:pt idx="18">
                  <c:v>-132.27000000000001</c:v>
                </c:pt>
                <c:pt idx="19">
                  <c:v>-131.91</c:v>
                </c:pt>
                <c:pt idx="20">
                  <c:v>-131.46</c:v>
                </c:pt>
                <c:pt idx="21">
                  <c:v>-131.01</c:v>
                </c:pt>
                <c:pt idx="22">
                  <c:v>-130.59</c:v>
                </c:pt>
                <c:pt idx="23">
                  <c:v>-130.13999999999999</c:v>
                </c:pt>
                <c:pt idx="24">
                  <c:v>-129.77000000000001</c:v>
                </c:pt>
                <c:pt idx="25">
                  <c:v>-129.36000000000001</c:v>
                </c:pt>
                <c:pt idx="26">
                  <c:v>-128.94</c:v>
                </c:pt>
                <c:pt idx="27">
                  <c:v>-128.63999999999999</c:v>
                </c:pt>
                <c:pt idx="28">
                  <c:v>-128.33000000000001</c:v>
                </c:pt>
                <c:pt idx="29">
                  <c:v>-128.09</c:v>
                </c:pt>
                <c:pt idx="30">
                  <c:v>-127.82</c:v>
                </c:pt>
                <c:pt idx="31">
                  <c:v>-127.38</c:v>
                </c:pt>
                <c:pt idx="32">
                  <c:v>-127.15</c:v>
                </c:pt>
                <c:pt idx="33">
                  <c:v>-126.76</c:v>
                </c:pt>
                <c:pt idx="34">
                  <c:v>-126.36</c:v>
                </c:pt>
                <c:pt idx="35">
                  <c:v>-125.95</c:v>
                </c:pt>
                <c:pt idx="36">
                  <c:v>-125.71</c:v>
                </c:pt>
                <c:pt idx="37">
                  <c:v>-125.42</c:v>
                </c:pt>
                <c:pt idx="38">
                  <c:v>-125.1</c:v>
                </c:pt>
                <c:pt idx="39">
                  <c:v>-124.71</c:v>
                </c:pt>
                <c:pt idx="40">
                  <c:v>-124.39</c:v>
                </c:pt>
                <c:pt idx="41">
                  <c:v>-123.99</c:v>
                </c:pt>
                <c:pt idx="42">
                  <c:v>-123.59</c:v>
                </c:pt>
                <c:pt idx="43">
                  <c:v>-123.19</c:v>
                </c:pt>
                <c:pt idx="44">
                  <c:v>-122.54</c:v>
                </c:pt>
                <c:pt idx="45">
                  <c:v>-122.21</c:v>
                </c:pt>
                <c:pt idx="46">
                  <c:v>-121.86</c:v>
                </c:pt>
                <c:pt idx="47">
                  <c:v>-121.4</c:v>
                </c:pt>
                <c:pt idx="48">
                  <c:v>-120.95</c:v>
                </c:pt>
                <c:pt idx="49">
                  <c:v>-120.5</c:v>
                </c:pt>
                <c:pt idx="50">
                  <c:v>-120.06</c:v>
                </c:pt>
                <c:pt idx="51">
                  <c:v>-119.71</c:v>
                </c:pt>
                <c:pt idx="52">
                  <c:v>-119.18</c:v>
                </c:pt>
                <c:pt idx="53">
                  <c:v>-118.75</c:v>
                </c:pt>
                <c:pt idx="54">
                  <c:v>-118.36</c:v>
                </c:pt>
                <c:pt idx="55">
                  <c:v>-117.78</c:v>
                </c:pt>
                <c:pt idx="56">
                  <c:v>-117.27</c:v>
                </c:pt>
                <c:pt idx="57">
                  <c:v>-116.89</c:v>
                </c:pt>
                <c:pt idx="58">
                  <c:v>-116.44</c:v>
                </c:pt>
                <c:pt idx="59">
                  <c:v>-115.97</c:v>
                </c:pt>
                <c:pt idx="60">
                  <c:v>-115.57</c:v>
                </c:pt>
                <c:pt idx="61">
                  <c:v>-115.09</c:v>
                </c:pt>
                <c:pt idx="62">
                  <c:v>-114.7</c:v>
                </c:pt>
                <c:pt idx="63">
                  <c:v>-114.13</c:v>
                </c:pt>
                <c:pt idx="64">
                  <c:v>-113.58</c:v>
                </c:pt>
                <c:pt idx="65">
                  <c:v>-113.1</c:v>
                </c:pt>
                <c:pt idx="66">
                  <c:v>-112.55</c:v>
                </c:pt>
                <c:pt idx="67">
                  <c:v>-112.07</c:v>
                </c:pt>
                <c:pt idx="68">
                  <c:v>-111.57</c:v>
                </c:pt>
                <c:pt idx="69">
                  <c:v>-111.02</c:v>
                </c:pt>
                <c:pt idx="70">
                  <c:v>-110.57</c:v>
                </c:pt>
                <c:pt idx="71">
                  <c:v>-110.12</c:v>
                </c:pt>
                <c:pt idx="72">
                  <c:v>-109.61</c:v>
                </c:pt>
                <c:pt idx="73">
                  <c:v>-109.15</c:v>
                </c:pt>
                <c:pt idx="74">
                  <c:v>-108.46</c:v>
                </c:pt>
                <c:pt idx="75">
                  <c:v>-107.84</c:v>
                </c:pt>
                <c:pt idx="76">
                  <c:v>-107.12</c:v>
                </c:pt>
                <c:pt idx="77">
                  <c:v>-106.44</c:v>
                </c:pt>
                <c:pt idx="78">
                  <c:v>-105.67</c:v>
                </c:pt>
                <c:pt idx="79">
                  <c:v>-104.82</c:v>
                </c:pt>
                <c:pt idx="80">
                  <c:v>-104.24</c:v>
                </c:pt>
                <c:pt idx="81">
                  <c:v>-103.11</c:v>
                </c:pt>
                <c:pt idx="82">
                  <c:v>-102.3</c:v>
                </c:pt>
                <c:pt idx="83">
                  <c:v>-101.78</c:v>
                </c:pt>
                <c:pt idx="84">
                  <c:v>-101.03</c:v>
                </c:pt>
                <c:pt idx="85">
                  <c:v>-100.64</c:v>
                </c:pt>
                <c:pt idx="86">
                  <c:v>-99.899000000000001</c:v>
                </c:pt>
                <c:pt idx="87">
                  <c:v>-98.891999999999996</c:v>
                </c:pt>
                <c:pt idx="88">
                  <c:v>-98.090999999999994</c:v>
                </c:pt>
                <c:pt idx="89">
                  <c:v>-96.936999999999998</c:v>
                </c:pt>
                <c:pt idx="90">
                  <c:v>-95.182000000000002</c:v>
                </c:pt>
                <c:pt idx="91">
                  <c:v>-93.956000000000003</c:v>
                </c:pt>
                <c:pt idx="92">
                  <c:v>-92.674999999999997</c:v>
                </c:pt>
                <c:pt idx="93">
                  <c:v>-91.566999999999993</c:v>
                </c:pt>
                <c:pt idx="94">
                  <c:v>-90.424999999999997</c:v>
                </c:pt>
                <c:pt idx="95">
                  <c:v>-88.667000000000002</c:v>
                </c:pt>
                <c:pt idx="96">
                  <c:v>-87.272999999999996</c:v>
                </c:pt>
                <c:pt idx="97">
                  <c:v>-85.346000000000004</c:v>
                </c:pt>
                <c:pt idx="98">
                  <c:v>-83.203999999999994</c:v>
                </c:pt>
                <c:pt idx="99">
                  <c:v>-80.153000000000006</c:v>
                </c:pt>
                <c:pt idx="100">
                  <c:v>-67.959000000000003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'UE movement_ProA'!$D$25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'UE movement_ProA'!$D$29:$D$129</c:f>
              <c:numCache>
                <c:formatCode>0.00_ </c:formatCode>
                <c:ptCount val="101"/>
                <c:pt idx="0">
                  <c:v>-146.89860300000001</c:v>
                </c:pt>
                <c:pt idx="1">
                  <c:v>-141.64164600000001</c:v>
                </c:pt>
                <c:pt idx="2">
                  <c:v>-139.84855899999999</c:v>
                </c:pt>
                <c:pt idx="3">
                  <c:v>-138.83337900000001</c:v>
                </c:pt>
                <c:pt idx="4">
                  <c:v>-137.577347</c:v>
                </c:pt>
                <c:pt idx="5">
                  <c:v>-136.748155</c:v>
                </c:pt>
                <c:pt idx="6">
                  <c:v>-136.322733</c:v>
                </c:pt>
                <c:pt idx="7">
                  <c:v>-135.68937</c:v>
                </c:pt>
                <c:pt idx="8">
                  <c:v>-135.27163400000001</c:v>
                </c:pt>
                <c:pt idx="9">
                  <c:v>-134.78708800000001</c:v>
                </c:pt>
                <c:pt idx="10">
                  <c:v>-134.291572</c:v>
                </c:pt>
                <c:pt idx="11">
                  <c:v>-133.72119799999999</c:v>
                </c:pt>
                <c:pt idx="12">
                  <c:v>-133.11962199999999</c:v>
                </c:pt>
                <c:pt idx="13">
                  <c:v>-132.59910600000001</c:v>
                </c:pt>
                <c:pt idx="14">
                  <c:v>-132.191216</c:v>
                </c:pt>
                <c:pt idx="15">
                  <c:v>-131.82064</c:v>
                </c:pt>
                <c:pt idx="16">
                  <c:v>-131.40479500000001</c:v>
                </c:pt>
                <c:pt idx="17">
                  <c:v>-131.15285399999999</c:v>
                </c:pt>
                <c:pt idx="18">
                  <c:v>-130.80411100000001</c:v>
                </c:pt>
                <c:pt idx="19">
                  <c:v>-130.285304</c:v>
                </c:pt>
                <c:pt idx="20">
                  <c:v>-129.89606599999999</c:v>
                </c:pt>
                <c:pt idx="21">
                  <c:v>-129.61168699999999</c:v>
                </c:pt>
                <c:pt idx="22">
                  <c:v>-129.120732</c:v>
                </c:pt>
                <c:pt idx="23">
                  <c:v>-128.72502800000001</c:v>
                </c:pt>
                <c:pt idx="24">
                  <c:v>-128.448916</c:v>
                </c:pt>
                <c:pt idx="25">
                  <c:v>-127.97175300000001</c:v>
                </c:pt>
                <c:pt idx="26">
                  <c:v>-127.624942</c:v>
                </c:pt>
                <c:pt idx="27">
                  <c:v>-127.21426200000001</c:v>
                </c:pt>
                <c:pt idx="28">
                  <c:v>-126.772391</c:v>
                </c:pt>
                <c:pt idx="29">
                  <c:v>-126.350628</c:v>
                </c:pt>
                <c:pt idx="30">
                  <c:v>-126.073572</c:v>
                </c:pt>
                <c:pt idx="31">
                  <c:v>-125.765326</c:v>
                </c:pt>
                <c:pt idx="32">
                  <c:v>-125.50789899999999</c:v>
                </c:pt>
                <c:pt idx="33">
                  <c:v>-125.097718</c:v>
                </c:pt>
                <c:pt idx="34">
                  <c:v>-124.882212</c:v>
                </c:pt>
                <c:pt idx="35">
                  <c:v>-124.686818</c:v>
                </c:pt>
                <c:pt idx="36">
                  <c:v>-124.446932</c:v>
                </c:pt>
                <c:pt idx="37">
                  <c:v>-124.069222</c:v>
                </c:pt>
                <c:pt idx="38">
                  <c:v>-123.621522</c:v>
                </c:pt>
                <c:pt idx="39">
                  <c:v>-123.268688</c:v>
                </c:pt>
                <c:pt idx="40">
                  <c:v>-122.760875</c:v>
                </c:pt>
                <c:pt idx="41">
                  <c:v>-122.29997899999999</c:v>
                </c:pt>
                <c:pt idx="42">
                  <c:v>-122.024548</c:v>
                </c:pt>
                <c:pt idx="43">
                  <c:v>-121.763897</c:v>
                </c:pt>
                <c:pt idx="44">
                  <c:v>-121.449602</c:v>
                </c:pt>
                <c:pt idx="45">
                  <c:v>-121.105682</c:v>
                </c:pt>
                <c:pt idx="46">
                  <c:v>-120.774468</c:v>
                </c:pt>
                <c:pt idx="47">
                  <c:v>-120.510008</c:v>
                </c:pt>
                <c:pt idx="48">
                  <c:v>-120.25250200000001</c:v>
                </c:pt>
                <c:pt idx="49">
                  <c:v>-119.821629</c:v>
                </c:pt>
                <c:pt idx="50">
                  <c:v>-119.68714900000001</c:v>
                </c:pt>
                <c:pt idx="51">
                  <c:v>-119.251142</c:v>
                </c:pt>
                <c:pt idx="52">
                  <c:v>-118.92743299999999</c:v>
                </c:pt>
                <c:pt idx="53">
                  <c:v>-118.566433</c:v>
                </c:pt>
                <c:pt idx="54">
                  <c:v>-118.047934</c:v>
                </c:pt>
                <c:pt idx="55">
                  <c:v>-117.640996</c:v>
                </c:pt>
                <c:pt idx="56">
                  <c:v>-117.405275</c:v>
                </c:pt>
                <c:pt idx="57">
                  <c:v>-116.94223599999999</c:v>
                </c:pt>
                <c:pt idx="58">
                  <c:v>-116.546255</c:v>
                </c:pt>
                <c:pt idx="59">
                  <c:v>-116.12562699999999</c:v>
                </c:pt>
                <c:pt idx="60">
                  <c:v>-115.783661</c:v>
                </c:pt>
                <c:pt idx="61">
                  <c:v>-115.355082</c:v>
                </c:pt>
                <c:pt idx="62">
                  <c:v>-114.80685200000001</c:v>
                </c:pt>
                <c:pt idx="63">
                  <c:v>-114.381694</c:v>
                </c:pt>
                <c:pt idx="64">
                  <c:v>-113.803811</c:v>
                </c:pt>
                <c:pt idx="65">
                  <c:v>-113.386011</c:v>
                </c:pt>
                <c:pt idx="66">
                  <c:v>-112.83319400000001</c:v>
                </c:pt>
                <c:pt idx="67">
                  <c:v>-112.480553</c:v>
                </c:pt>
                <c:pt idx="68">
                  <c:v>-112.01953899999999</c:v>
                </c:pt>
                <c:pt idx="69">
                  <c:v>-111.760296</c:v>
                </c:pt>
                <c:pt idx="70">
                  <c:v>-111.180756</c:v>
                </c:pt>
                <c:pt idx="71">
                  <c:v>-110.393002</c:v>
                </c:pt>
                <c:pt idx="72">
                  <c:v>-109.43504299999999</c:v>
                </c:pt>
                <c:pt idx="73">
                  <c:v>-108.84163700000001</c:v>
                </c:pt>
                <c:pt idx="74">
                  <c:v>-108.049007</c:v>
                </c:pt>
                <c:pt idx="75">
                  <c:v>-107.64974100000001</c:v>
                </c:pt>
                <c:pt idx="76">
                  <c:v>-107.136994</c:v>
                </c:pt>
                <c:pt idx="77">
                  <c:v>-106.43167200000001</c:v>
                </c:pt>
                <c:pt idx="78">
                  <c:v>-105.775841</c:v>
                </c:pt>
                <c:pt idx="79">
                  <c:v>-104.950435</c:v>
                </c:pt>
                <c:pt idx="80">
                  <c:v>-104.4325</c:v>
                </c:pt>
                <c:pt idx="81">
                  <c:v>-103.651235</c:v>
                </c:pt>
                <c:pt idx="82">
                  <c:v>-102.85099099999999</c:v>
                </c:pt>
                <c:pt idx="83">
                  <c:v>-101.918041</c:v>
                </c:pt>
                <c:pt idx="84">
                  <c:v>-101.085928</c:v>
                </c:pt>
                <c:pt idx="85">
                  <c:v>-100.540738</c:v>
                </c:pt>
                <c:pt idx="86">
                  <c:v>-99.917357999999993</c:v>
                </c:pt>
                <c:pt idx="87">
                  <c:v>-98.790869999999998</c:v>
                </c:pt>
                <c:pt idx="88">
                  <c:v>-97.822490000000002</c:v>
                </c:pt>
                <c:pt idx="89">
                  <c:v>-96.528689</c:v>
                </c:pt>
                <c:pt idx="90">
                  <c:v>-95.088340000000002</c:v>
                </c:pt>
                <c:pt idx="91">
                  <c:v>-94.394615000000002</c:v>
                </c:pt>
                <c:pt idx="92">
                  <c:v>-92.939409999999995</c:v>
                </c:pt>
                <c:pt idx="93">
                  <c:v>-91.632602000000006</c:v>
                </c:pt>
                <c:pt idx="94">
                  <c:v>-89.977819999999994</c:v>
                </c:pt>
                <c:pt idx="95">
                  <c:v>-88.332617999999997</c:v>
                </c:pt>
                <c:pt idx="96">
                  <c:v>-86.949094000000002</c:v>
                </c:pt>
                <c:pt idx="97">
                  <c:v>-85.027485999999996</c:v>
                </c:pt>
                <c:pt idx="98">
                  <c:v>-82.949123</c:v>
                </c:pt>
                <c:pt idx="99">
                  <c:v>-77.846630000000005</c:v>
                </c:pt>
                <c:pt idx="100">
                  <c:v>-70.846615999999997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'UE movement_ProA'!$E$25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'UE movement_ProA'!$E$29:$E$129</c:f>
              <c:numCache>
                <c:formatCode>0.00_ </c:formatCode>
                <c:ptCount val="101"/>
                <c:pt idx="0">
                  <c:v>-150.77299808453299</c:v>
                </c:pt>
                <c:pt idx="1">
                  <c:v>-144.276724909899</c:v>
                </c:pt>
                <c:pt idx="2">
                  <c:v>-141.193635001427</c:v>
                </c:pt>
                <c:pt idx="3">
                  <c:v>-140.49836196781899</c:v>
                </c:pt>
                <c:pt idx="4">
                  <c:v>-139.02469140711901</c:v>
                </c:pt>
                <c:pt idx="5">
                  <c:v>-137.94548342789699</c:v>
                </c:pt>
                <c:pt idx="6">
                  <c:v>-137.43914927966301</c:v>
                </c:pt>
                <c:pt idx="7">
                  <c:v>-136.123156809237</c:v>
                </c:pt>
                <c:pt idx="8">
                  <c:v>-135.14015047096601</c:v>
                </c:pt>
                <c:pt idx="9">
                  <c:v>-134.46182042060099</c:v>
                </c:pt>
                <c:pt idx="10">
                  <c:v>-133.685247397669</c:v>
                </c:pt>
                <c:pt idx="11">
                  <c:v>-133.41792346909401</c:v>
                </c:pt>
                <c:pt idx="12">
                  <c:v>-132.80017218814399</c:v>
                </c:pt>
                <c:pt idx="13">
                  <c:v>-132.35164467326899</c:v>
                </c:pt>
                <c:pt idx="14">
                  <c:v>-131.954409117078</c:v>
                </c:pt>
                <c:pt idx="15">
                  <c:v>-131.68648953632399</c:v>
                </c:pt>
                <c:pt idx="16">
                  <c:v>-131.287913512508</c:v>
                </c:pt>
                <c:pt idx="17">
                  <c:v>-130.85213304294999</c:v>
                </c:pt>
                <c:pt idx="18">
                  <c:v>-130.36508613944</c:v>
                </c:pt>
                <c:pt idx="19">
                  <c:v>-129.91192536715101</c:v>
                </c:pt>
                <c:pt idx="20">
                  <c:v>-129.12157601923099</c:v>
                </c:pt>
                <c:pt idx="21">
                  <c:v>-128.52934482782899</c:v>
                </c:pt>
                <c:pt idx="22">
                  <c:v>-128.05902504674</c:v>
                </c:pt>
                <c:pt idx="23">
                  <c:v>-127.671682185173</c:v>
                </c:pt>
                <c:pt idx="24">
                  <c:v>-127.36696349015899</c:v>
                </c:pt>
                <c:pt idx="25">
                  <c:v>-126.931631444201</c:v>
                </c:pt>
                <c:pt idx="26">
                  <c:v>-126.726311673851</c:v>
                </c:pt>
                <c:pt idx="27">
                  <c:v>-126.42121191250899</c:v>
                </c:pt>
                <c:pt idx="28">
                  <c:v>-126.012942074772</c:v>
                </c:pt>
                <c:pt idx="29">
                  <c:v>-125.675183044813</c:v>
                </c:pt>
                <c:pt idx="30">
                  <c:v>-125.241196013657</c:v>
                </c:pt>
                <c:pt idx="31">
                  <c:v>-124.927074211538</c:v>
                </c:pt>
                <c:pt idx="32">
                  <c:v>-124.543091913189</c:v>
                </c:pt>
                <c:pt idx="33">
                  <c:v>-123.849548918886</c:v>
                </c:pt>
                <c:pt idx="34">
                  <c:v>-123.606947174948</c:v>
                </c:pt>
                <c:pt idx="35">
                  <c:v>-123.26308931659101</c:v>
                </c:pt>
                <c:pt idx="36">
                  <c:v>-122.912587271302</c:v>
                </c:pt>
                <c:pt idx="37">
                  <c:v>-122.503746113389</c:v>
                </c:pt>
                <c:pt idx="38">
                  <c:v>-122.372803223381</c:v>
                </c:pt>
                <c:pt idx="39">
                  <c:v>-121.954361788618</c:v>
                </c:pt>
                <c:pt idx="40">
                  <c:v>-121.64098223786</c:v>
                </c:pt>
                <c:pt idx="41">
                  <c:v>-121.352662105268</c:v>
                </c:pt>
                <c:pt idx="42">
                  <c:v>-120.993273652593</c:v>
                </c:pt>
                <c:pt idx="43">
                  <c:v>-120.70167088977399</c:v>
                </c:pt>
                <c:pt idx="44">
                  <c:v>-120.061270010131</c:v>
                </c:pt>
                <c:pt idx="45">
                  <c:v>-119.734114537639</c:v>
                </c:pt>
                <c:pt idx="46">
                  <c:v>-119.211270339378</c:v>
                </c:pt>
                <c:pt idx="47">
                  <c:v>-119.068907145881</c:v>
                </c:pt>
                <c:pt idx="48">
                  <c:v>-118.94771582403</c:v>
                </c:pt>
                <c:pt idx="49">
                  <c:v>-118.686199142191</c:v>
                </c:pt>
                <c:pt idx="50">
                  <c:v>-118.093168632158</c:v>
                </c:pt>
                <c:pt idx="51">
                  <c:v>-117.885937150488</c:v>
                </c:pt>
                <c:pt idx="52">
                  <c:v>-117.69049926910699</c:v>
                </c:pt>
                <c:pt idx="53">
                  <c:v>-117.098095201536</c:v>
                </c:pt>
                <c:pt idx="54">
                  <c:v>-116.90839985739299</c:v>
                </c:pt>
                <c:pt idx="55">
                  <c:v>-116.589970703183</c:v>
                </c:pt>
                <c:pt idx="56">
                  <c:v>-116.011181114395</c:v>
                </c:pt>
                <c:pt idx="57">
                  <c:v>-115.519830120015</c:v>
                </c:pt>
                <c:pt idx="58">
                  <c:v>-114.936734524945</c:v>
                </c:pt>
                <c:pt idx="59">
                  <c:v>-114.462488450291</c:v>
                </c:pt>
                <c:pt idx="60">
                  <c:v>-114.150775749433</c:v>
                </c:pt>
                <c:pt idx="61">
                  <c:v>-113.807493398604</c:v>
                </c:pt>
                <c:pt idx="62">
                  <c:v>-113.33175209375599</c:v>
                </c:pt>
                <c:pt idx="63">
                  <c:v>-113.108780760329</c:v>
                </c:pt>
                <c:pt idx="64">
                  <c:v>-112.806202921102</c:v>
                </c:pt>
                <c:pt idx="65">
                  <c:v>-112.242979312315</c:v>
                </c:pt>
                <c:pt idx="66">
                  <c:v>-111.777796257277</c:v>
                </c:pt>
                <c:pt idx="67">
                  <c:v>-111.50594659412199</c:v>
                </c:pt>
                <c:pt idx="68">
                  <c:v>-111.163960608739</c:v>
                </c:pt>
                <c:pt idx="69">
                  <c:v>-110.910708431155</c:v>
                </c:pt>
                <c:pt idx="70">
                  <c:v>-110.36831854956201</c:v>
                </c:pt>
                <c:pt idx="71">
                  <c:v>-109.69623321698199</c:v>
                </c:pt>
                <c:pt idx="72">
                  <c:v>-108.862985778572</c:v>
                </c:pt>
                <c:pt idx="73">
                  <c:v>-108.235697903908</c:v>
                </c:pt>
                <c:pt idx="74">
                  <c:v>-107.689904010063</c:v>
                </c:pt>
                <c:pt idx="75">
                  <c:v>-107.27972288760201</c:v>
                </c:pt>
                <c:pt idx="76">
                  <c:v>-106.982446936721</c:v>
                </c:pt>
                <c:pt idx="77">
                  <c:v>-106.299237351272</c:v>
                </c:pt>
                <c:pt idx="78">
                  <c:v>-105.852191996218</c:v>
                </c:pt>
                <c:pt idx="79">
                  <c:v>-105.05522753752101</c:v>
                </c:pt>
                <c:pt idx="80">
                  <c:v>-104.391267122952</c:v>
                </c:pt>
                <c:pt idx="81">
                  <c:v>-103.7949590188</c:v>
                </c:pt>
                <c:pt idx="82">
                  <c:v>-103.050623769127</c:v>
                </c:pt>
                <c:pt idx="83">
                  <c:v>-102.280113294893</c:v>
                </c:pt>
                <c:pt idx="84">
                  <c:v>-101.325116054227</c:v>
                </c:pt>
                <c:pt idx="85">
                  <c:v>-100.66317053586801</c:v>
                </c:pt>
                <c:pt idx="86">
                  <c:v>-99.659200865143802</c:v>
                </c:pt>
                <c:pt idx="87">
                  <c:v>-98.374777319598095</c:v>
                </c:pt>
                <c:pt idx="88">
                  <c:v>-97.290525103431804</c:v>
                </c:pt>
                <c:pt idx="89">
                  <c:v>-96.382673198091496</c:v>
                </c:pt>
                <c:pt idx="90">
                  <c:v>-95.459962514042701</c:v>
                </c:pt>
                <c:pt idx="91">
                  <c:v>-93.874574375926898</c:v>
                </c:pt>
                <c:pt idx="92">
                  <c:v>-92.108691294399605</c:v>
                </c:pt>
                <c:pt idx="93">
                  <c:v>-90.964715280137497</c:v>
                </c:pt>
                <c:pt idx="94">
                  <c:v>-89.871813330690998</c:v>
                </c:pt>
                <c:pt idx="95">
                  <c:v>-88.261930671812394</c:v>
                </c:pt>
                <c:pt idx="96">
                  <c:v>-87.185783979646004</c:v>
                </c:pt>
                <c:pt idx="97">
                  <c:v>-86.319291308508795</c:v>
                </c:pt>
                <c:pt idx="98">
                  <c:v>-83.569589648198502</c:v>
                </c:pt>
                <c:pt idx="99">
                  <c:v>-81.223338922413404</c:v>
                </c:pt>
                <c:pt idx="100">
                  <c:v>-74.357389569588307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'UE movement_ProA'!$F$25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movement_ProA'!$F$29:$F$129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'UE movement_ProA'!$G$25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movement_ProA'!$G$29:$G$129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'UE movement_ProA'!$H$25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movement_ProA'!$H$29:$H$129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'UE movement_ProA'!$I$25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movement_ProA'!$I$29:$I$129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'UE movement_ProA'!$J$25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movement_ProA'!$J$28:$J$128</c:f>
              <c:numCache>
                <c:formatCode>General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'UE movement_ProA'!$K$25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movement_ProA'!$K$29:$K$129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'UE movement_ProA'!$L$25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movement_ProA'!$L$29:$L$129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'UE movement_ProA'!$M$25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movement_ProA'!$M$29:$M$129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'UE movement_ProA'!$N$25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movement_ProA'!$N$29:$N$129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'UE movement_ProA'!$O$25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movement_ProA'!$O$29:$O$129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'UE movement_ProA'!$P$25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movement_ProA'!$P$29:$P$129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'UE movement_ProA'!$Q$25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movement_ProA'!$Q$29:$Q$129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'UE movement_ProA'!$R$25</c:f>
              <c:strCache>
                <c:ptCount val="1"/>
              </c:strCache>
            </c:strRef>
          </c:tx>
          <c:xVal>
            <c:numRef>
              <c:f>'UE movement_ProA'!$R$29:$R$129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'UE movement_ProA'!$S$25</c:f>
              <c:strCache>
                <c:ptCount val="1"/>
              </c:strCache>
            </c:strRef>
          </c:tx>
          <c:xVal>
            <c:numRef>
              <c:f>'UE movement_ProA'!$S$29:$S$129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'UE movement_ProA'!$T$25</c:f>
              <c:strCache>
                <c:ptCount val="1"/>
              </c:strCache>
            </c:strRef>
          </c:tx>
          <c:xVal>
            <c:numRef>
              <c:f>'UE movement_ProA'!$T$29:$T$129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'UE movement_ProA'!$U$25</c:f>
              <c:strCache>
                <c:ptCount val="1"/>
              </c:strCache>
            </c:strRef>
          </c:tx>
          <c:xVal>
            <c:numRef>
              <c:f>'UE movement_ProA'!$U$29:$U$129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'UE movement_ProA'!$V$25</c:f>
              <c:strCache>
                <c:ptCount val="1"/>
              </c:strCache>
            </c:strRef>
          </c:tx>
          <c:xVal>
            <c:numRef>
              <c:f>'UE movement_ProA'!$V$29:$V$129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'UE movement_ProA'!$W$25</c:f>
              <c:strCache>
                <c:ptCount val="1"/>
              </c:strCache>
            </c:strRef>
          </c:tx>
          <c:xVal>
            <c:numRef>
              <c:f>'UE movement_ProA'!$W$29:$W$129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'UE movement_ProA'!$X$25</c:f>
              <c:strCache>
                <c:ptCount val="1"/>
              </c:strCache>
            </c:strRef>
          </c:tx>
          <c:xVal>
            <c:numRef>
              <c:f>'UE movement_ProA'!$X$29:$X$129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'UE movement_ProA'!$Y$25</c:f>
              <c:strCache>
                <c:ptCount val="1"/>
              </c:strCache>
            </c:strRef>
          </c:tx>
          <c:xVal>
            <c:numRef>
              <c:f>'UE movement_ProA'!$Y$29:$Y$129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'UE movement_ProA'!$Z$25</c:f>
              <c:strCache>
                <c:ptCount val="1"/>
              </c:strCache>
            </c:strRef>
          </c:tx>
          <c:xVal>
            <c:numRef>
              <c:f>'UE movement_ProA'!$Z$29:$Z$129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'UE movement_ProA'!$AA$25</c:f>
              <c:strCache>
                <c:ptCount val="1"/>
              </c:strCache>
            </c:strRef>
          </c:tx>
          <c:xVal>
            <c:numRef>
              <c:f>'UE movement_ProA'!$AA$29:$AA$129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'UE movement_ProA'!$AB$25</c:f>
              <c:strCache>
                <c:ptCount val="1"/>
              </c:strCache>
            </c:strRef>
          </c:tx>
          <c:xVal>
            <c:numRef>
              <c:f>'UE movement_ProA'!$AB$29:$AB$129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'UE movement_ProA'!$AC$25</c:f>
              <c:strCache>
                <c:ptCount val="1"/>
              </c:strCache>
            </c:strRef>
          </c:tx>
          <c:xVal>
            <c:numRef>
              <c:f>'UE movement_ProA'!$AC$29:$AC$129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'UE movement_ProA'!$AD$25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movement_ProA'!$AD$29:$AD$129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403712"/>
        <c:axId val="194422272"/>
      </c:scatterChart>
      <c:valAx>
        <c:axId val="194403712"/>
        <c:scaling>
          <c:orientation val="minMax"/>
          <c:max val="-40"/>
          <c:min val="-2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Coupling</a:t>
                </a:r>
                <a:r>
                  <a:rPr lang="en-US" baseline="0"/>
                  <a:t> loss </a:t>
                </a:r>
                <a:r>
                  <a:rPr lang="en-GB" altLang="zh-CN" sz="1000" b="1" i="0" u="none" strike="noStrike" baseline="0"/>
                  <a:t>at 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834543879984571"/>
              <c:y val="0.9370961992233959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194422272"/>
        <c:crosses val="autoZero"/>
        <c:crossBetween val="midCat"/>
      </c:valAx>
      <c:valAx>
        <c:axId val="19442227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1944037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666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6387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movement_ProA'!$AG$25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movement_ProA'!$AG$29:$AG$129</c:f>
              <c:numCache>
                <c:formatCode>0.00_ </c:formatCode>
                <c:ptCount val="101"/>
                <c:pt idx="0">
                  <c:v>-154.404</c:v>
                </c:pt>
                <c:pt idx="1">
                  <c:v>-149.70410000000001</c:v>
                </c:pt>
                <c:pt idx="2">
                  <c:v>-146.3254</c:v>
                </c:pt>
                <c:pt idx="3">
                  <c:v>-143.8433</c:v>
                </c:pt>
                <c:pt idx="4">
                  <c:v>-142.2989</c:v>
                </c:pt>
                <c:pt idx="5">
                  <c:v>-140.99379999999999</c:v>
                </c:pt>
                <c:pt idx="6">
                  <c:v>-140.0335</c:v>
                </c:pt>
                <c:pt idx="7">
                  <c:v>-139.64259999999999</c:v>
                </c:pt>
                <c:pt idx="8">
                  <c:v>-139.46969999999999</c:v>
                </c:pt>
                <c:pt idx="9">
                  <c:v>-139.14189999999999</c:v>
                </c:pt>
                <c:pt idx="10">
                  <c:v>-138.77250000000001</c:v>
                </c:pt>
                <c:pt idx="11">
                  <c:v>-138.7148</c:v>
                </c:pt>
                <c:pt idx="12">
                  <c:v>-138.3261</c:v>
                </c:pt>
                <c:pt idx="13">
                  <c:v>-137.72540000000001</c:v>
                </c:pt>
                <c:pt idx="14">
                  <c:v>-137.23699999999999</c:v>
                </c:pt>
                <c:pt idx="15">
                  <c:v>-136.8896</c:v>
                </c:pt>
                <c:pt idx="16">
                  <c:v>-136.351</c:v>
                </c:pt>
                <c:pt idx="17">
                  <c:v>-135.3905</c:v>
                </c:pt>
                <c:pt idx="18">
                  <c:v>-135.06989999999999</c:v>
                </c:pt>
                <c:pt idx="19">
                  <c:v>-134.33580000000001</c:v>
                </c:pt>
                <c:pt idx="20">
                  <c:v>-133.74430000000001</c:v>
                </c:pt>
                <c:pt idx="21">
                  <c:v>-133.31569999999999</c:v>
                </c:pt>
                <c:pt idx="22">
                  <c:v>-133.0376</c:v>
                </c:pt>
                <c:pt idx="23">
                  <c:v>-132.85769999999999</c:v>
                </c:pt>
                <c:pt idx="24">
                  <c:v>-132.25450000000001</c:v>
                </c:pt>
                <c:pt idx="25">
                  <c:v>-131.69810000000001</c:v>
                </c:pt>
                <c:pt idx="26">
                  <c:v>-131.5566</c:v>
                </c:pt>
                <c:pt idx="27">
                  <c:v>-131.37139999999999</c:v>
                </c:pt>
                <c:pt idx="28">
                  <c:v>-131.1506</c:v>
                </c:pt>
                <c:pt idx="29">
                  <c:v>-131.03579999999999</c:v>
                </c:pt>
                <c:pt idx="30">
                  <c:v>-130.39959999999999</c:v>
                </c:pt>
                <c:pt idx="31">
                  <c:v>-130.1574</c:v>
                </c:pt>
                <c:pt idx="32">
                  <c:v>-129.71789999999999</c:v>
                </c:pt>
                <c:pt idx="33">
                  <c:v>-128.9906</c:v>
                </c:pt>
                <c:pt idx="34">
                  <c:v>-128.8972</c:v>
                </c:pt>
                <c:pt idx="35">
                  <c:v>-128.7345</c:v>
                </c:pt>
                <c:pt idx="36">
                  <c:v>-128.39400000000001</c:v>
                </c:pt>
                <c:pt idx="37">
                  <c:v>-128.14320000000001</c:v>
                </c:pt>
                <c:pt idx="38">
                  <c:v>-127.86450000000001</c:v>
                </c:pt>
                <c:pt idx="39">
                  <c:v>-126.87820000000001</c:v>
                </c:pt>
                <c:pt idx="40">
                  <c:v>-126.5996</c:v>
                </c:pt>
                <c:pt idx="41">
                  <c:v>-126.2131</c:v>
                </c:pt>
                <c:pt idx="42">
                  <c:v>-126.083</c:v>
                </c:pt>
                <c:pt idx="43">
                  <c:v>-125.7629</c:v>
                </c:pt>
                <c:pt idx="44">
                  <c:v>-125.2171</c:v>
                </c:pt>
                <c:pt idx="45">
                  <c:v>-125.1326</c:v>
                </c:pt>
                <c:pt idx="46">
                  <c:v>-124.9148</c:v>
                </c:pt>
                <c:pt idx="47">
                  <c:v>-124.6999</c:v>
                </c:pt>
                <c:pt idx="48">
                  <c:v>-124.3398</c:v>
                </c:pt>
                <c:pt idx="49">
                  <c:v>-123.8642</c:v>
                </c:pt>
                <c:pt idx="50">
                  <c:v>-122.64870000000001</c:v>
                </c:pt>
                <c:pt idx="51">
                  <c:v>-121.8828</c:v>
                </c:pt>
                <c:pt idx="52">
                  <c:v>-121.5638</c:v>
                </c:pt>
                <c:pt idx="53">
                  <c:v>-121.08280000000001</c:v>
                </c:pt>
                <c:pt idx="54">
                  <c:v>-120.8621</c:v>
                </c:pt>
                <c:pt idx="55">
                  <c:v>-120.321</c:v>
                </c:pt>
                <c:pt idx="56">
                  <c:v>-120.2666</c:v>
                </c:pt>
                <c:pt idx="57">
                  <c:v>-120.0496</c:v>
                </c:pt>
                <c:pt idx="58">
                  <c:v>-119.59910000000001</c:v>
                </c:pt>
                <c:pt idx="59">
                  <c:v>-119.214</c:v>
                </c:pt>
                <c:pt idx="60">
                  <c:v>-118.65009999999999</c:v>
                </c:pt>
                <c:pt idx="61">
                  <c:v>-118.4216</c:v>
                </c:pt>
                <c:pt idx="62">
                  <c:v>-118.12820000000001</c:v>
                </c:pt>
                <c:pt idx="63">
                  <c:v>-117.8402</c:v>
                </c:pt>
                <c:pt idx="64">
                  <c:v>-117.66930000000001</c:v>
                </c:pt>
                <c:pt idx="65">
                  <c:v>-117.64149999999999</c:v>
                </c:pt>
                <c:pt idx="66">
                  <c:v>-117.2516</c:v>
                </c:pt>
                <c:pt idx="67">
                  <c:v>-115.8548</c:v>
                </c:pt>
                <c:pt idx="68">
                  <c:v>-115.4088</c:v>
                </c:pt>
                <c:pt idx="69">
                  <c:v>-114.9359</c:v>
                </c:pt>
                <c:pt idx="70">
                  <c:v>-114.5402</c:v>
                </c:pt>
                <c:pt idx="71">
                  <c:v>-113.7259</c:v>
                </c:pt>
                <c:pt idx="72">
                  <c:v>-112.8659</c:v>
                </c:pt>
                <c:pt idx="73">
                  <c:v>-112.54730000000001</c:v>
                </c:pt>
                <c:pt idx="74">
                  <c:v>-112.2017</c:v>
                </c:pt>
                <c:pt idx="75">
                  <c:v>-111.3231</c:v>
                </c:pt>
                <c:pt idx="76">
                  <c:v>-110.9414</c:v>
                </c:pt>
                <c:pt idx="77">
                  <c:v>-110.6914</c:v>
                </c:pt>
                <c:pt idx="78">
                  <c:v>-110.1671</c:v>
                </c:pt>
                <c:pt idx="79">
                  <c:v>-108.4729</c:v>
                </c:pt>
                <c:pt idx="80">
                  <c:v>-108.0624</c:v>
                </c:pt>
                <c:pt idx="81">
                  <c:v>-107.34220000000001</c:v>
                </c:pt>
                <c:pt idx="82">
                  <c:v>-105.60890000000001</c:v>
                </c:pt>
                <c:pt idx="83">
                  <c:v>-104.3344</c:v>
                </c:pt>
                <c:pt idx="84">
                  <c:v>-104.1024</c:v>
                </c:pt>
                <c:pt idx="85">
                  <c:v>-103.56399999999999</c:v>
                </c:pt>
                <c:pt idx="86">
                  <c:v>-102.2255</c:v>
                </c:pt>
                <c:pt idx="87">
                  <c:v>-102.1082</c:v>
                </c:pt>
                <c:pt idx="88">
                  <c:v>-101.3815</c:v>
                </c:pt>
                <c:pt idx="89">
                  <c:v>-100.80500000000001</c:v>
                </c:pt>
                <c:pt idx="90">
                  <c:v>-100.5782</c:v>
                </c:pt>
                <c:pt idx="91">
                  <c:v>-98.8035</c:v>
                </c:pt>
                <c:pt idx="92">
                  <c:v>-97.371399999999994</c:v>
                </c:pt>
                <c:pt idx="93">
                  <c:v>-96.416499999999999</c:v>
                </c:pt>
                <c:pt idx="94">
                  <c:v>-94.598100000000002</c:v>
                </c:pt>
                <c:pt idx="95">
                  <c:v>-93.704599999999999</c:v>
                </c:pt>
                <c:pt idx="96">
                  <c:v>-92.575900000000004</c:v>
                </c:pt>
                <c:pt idx="97">
                  <c:v>-90.6143</c:v>
                </c:pt>
                <c:pt idx="98">
                  <c:v>-88.737399999999994</c:v>
                </c:pt>
                <c:pt idx="99">
                  <c:v>-85.330799999999996</c:v>
                </c:pt>
                <c:pt idx="100">
                  <c:v>-82.769199999999998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'UE movement_ProA'!$AH$25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movement_ProA'!$AH$29:$AH$129</c:f>
              <c:numCache>
                <c:formatCode>General</c:formatCode>
                <c:ptCount val="101"/>
                <c:pt idx="0">
                  <c:v>-157.66</c:v>
                </c:pt>
                <c:pt idx="1">
                  <c:v>-147.11000000000001</c:v>
                </c:pt>
                <c:pt idx="2">
                  <c:v>-144.79</c:v>
                </c:pt>
                <c:pt idx="3">
                  <c:v>-143.22999999999999</c:v>
                </c:pt>
                <c:pt idx="4">
                  <c:v>-141.78</c:v>
                </c:pt>
                <c:pt idx="5">
                  <c:v>-141.02000000000001</c:v>
                </c:pt>
                <c:pt idx="6">
                  <c:v>-140.13</c:v>
                </c:pt>
                <c:pt idx="7">
                  <c:v>-139.44</c:v>
                </c:pt>
                <c:pt idx="8">
                  <c:v>-138.46</c:v>
                </c:pt>
                <c:pt idx="9">
                  <c:v>-137.77000000000001</c:v>
                </c:pt>
                <c:pt idx="10">
                  <c:v>-137.15</c:v>
                </c:pt>
                <c:pt idx="11">
                  <c:v>-136.68</c:v>
                </c:pt>
                <c:pt idx="12">
                  <c:v>-136.08000000000001</c:v>
                </c:pt>
                <c:pt idx="13">
                  <c:v>-135.27000000000001</c:v>
                </c:pt>
                <c:pt idx="14">
                  <c:v>-134.88</c:v>
                </c:pt>
                <c:pt idx="15">
                  <c:v>-134.24</c:v>
                </c:pt>
                <c:pt idx="16">
                  <c:v>-133.69</c:v>
                </c:pt>
                <c:pt idx="17">
                  <c:v>-133.34</c:v>
                </c:pt>
                <c:pt idx="18">
                  <c:v>-132.97999999999999</c:v>
                </c:pt>
                <c:pt idx="19">
                  <c:v>-132.49</c:v>
                </c:pt>
                <c:pt idx="20">
                  <c:v>-131.97</c:v>
                </c:pt>
                <c:pt idx="21">
                  <c:v>-131.65</c:v>
                </c:pt>
                <c:pt idx="22">
                  <c:v>-131.24</c:v>
                </c:pt>
                <c:pt idx="23">
                  <c:v>-130.75</c:v>
                </c:pt>
                <c:pt idx="24">
                  <c:v>-130.37</c:v>
                </c:pt>
                <c:pt idx="25">
                  <c:v>-130.04</c:v>
                </c:pt>
                <c:pt idx="26">
                  <c:v>-129.71</c:v>
                </c:pt>
                <c:pt idx="27">
                  <c:v>-129.37</c:v>
                </c:pt>
                <c:pt idx="28">
                  <c:v>-128.97999999999999</c:v>
                </c:pt>
                <c:pt idx="29">
                  <c:v>-128.63999999999999</c:v>
                </c:pt>
                <c:pt idx="30">
                  <c:v>-128.13</c:v>
                </c:pt>
                <c:pt idx="31">
                  <c:v>-127.81</c:v>
                </c:pt>
                <c:pt idx="32">
                  <c:v>-127.43</c:v>
                </c:pt>
                <c:pt idx="33">
                  <c:v>-127.11</c:v>
                </c:pt>
                <c:pt idx="34">
                  <c:v>-126.77</c:v>
                </c:pt>
                <c:pt idx="35">
                  <c:v>-126.4</c:v>
                </c:pt>
                <c:pt idx="36">
                  <c:v>-126.08</c:v>
                </c:pt>
                <c:pt idx="37">
                  <c:v>-125.73</c:v>
                </c:pt>
                <c:pt idx="38">
                  <c:v>-125.28</c:v>
                </c:pt>
                <c:pt idx="39">
                  <c:v>-124.91</c:v>
                </c:pt>
                <c:pt idx="40">
                  <c:v>-124.49</c:v>
                </c:pt>
                <c:pt idx="41">
                  <c:v>-124.13</c:v>
                </c:pt>
                <c:pt idx="42">
                  <c:v>-123.71</c:v>
                </c:pt>
                <c:pt idx="43">
                  <c:v>-123.36</c:v>
                </c:pt>
                <c:pt idx="44">
                  <c:v>-123.02</c:v>
                </c:pt>
                <c:pt idx="45">
                  <c:v>-122.66</c:v>
                </c:pt>
                <c:pt idx="46">
                  <c:v>-122.06</c:v>
                </c:pt>
                <c:pt idx="47">
                  <c:v>-121.58</c:v>
                </c:pt>
                <c:pt idx="48">
                  <c:v>-121.3</c:v>
                </c:pt>
                <c:pt idx="49">
                  <c:v>-120.81</c:v>
                </c:pt>
                <c:pt idx="50">
                  <c:v>-120.37</c:v>
                </c:pt>
                <c:pt idx="51">
                  <c:v>-119.94</c:v>
                </c:pt>
                <c:pt idx="52">
                  <c:v>-119.5</c:v>
                </c:pt>
                <c:pt idx="53">
                  <c:v>-119.11</c:v>
                </c:pt>
                <c:pt idx="54">
                  <c:v>-118.78</c:v>
                </c:pt>
                <c:pt idx="55">
                  <c:v>-118.26</c:v>
                </c:pt>
                <c:pt idx="56">
                  <c:v>-117.87</c:v>
                </c:pt>
                <c:pt idx="57">
                  <c:v>-117.46</c:v>
                </c:pt>
                <c:pt idx="58">
                  <c:v>-117.15</c:v>
                </c:pt>
                <c:pt idx="59">
                  <c:v>-116.59</c:v>
                </c:pt>
                <c:pt idx="60">
                  <c:v>-116.19</c:v>
                </c:pt>
                <c:pt idx="61">
                  <c:v>-115.84</c:v>
                </c:pt>
                <c:pt idx="62">
                  <c:v>-115.29</c:v>
                </c:pt>
                <c:pt idx="63">
                  <c:v>-114.64</c:v>
                </c:pt>
                <c:pt idx="64">
                  <c:v>-114.2</c:v>
                </c:pt>
                <c:pt idx="65">
                  <c:v>-113.64</c:v>
                </c:pt>
                <c:pt idx="66">
                  <c:v>-113.3</c:v>
                </c:pt>
                <c:pt idx="67">
                  <c:v>-112.73</c:v>
                </c:pt>
                <c:pt idx="68">
                  <c:v>-112.27</c:v>
                </c:pt>
                <c:pt idx="69">
                  <c:v>-111.53</c:v>
                </c:pt>
                <c:pt idx="70">
                  <c:v>-110.84</c:v>
                </c:pt>
                <c:pt idx="71">
                  <c:v>-110.07</c:v>
                </c:pt>
                <c:pt idx="72">
                  <c:v>-109.46</c:v>
                </c:pt>
                <c:pt idx="73">
                  <c:v>-108.84</c:v>
                </c:pt>
                <c:pt idx="74">
                  <c:v>-108.05</c:v>
                </c:pt>
                <c:pt idx="75">
                  <c:v>-107.57</c:v>
                </c:pt>
                <c:pt idx="76">
                  <c:v>-106.88</c:v>
                </c:pt>
                <c:pt idx="77">
                  <c:v>-106.14</c:v>
                </c:pt>
                <c:pt idx="78">
                  <c:v>-105.5</c:v>
                </c:pt>
                <c:pt idx="79">
                  <c:v>-104.71</c:v>
                </c:pt>
                <c:pt idx="80">
                  <c:v>-104.05</c:v>
                </c:pt>
                <c:pt idx="81">
                  <c:v>-103.28</c:v>
                </c:pt>
                <c:pt idx="82">
                  <c:v>-102.63</c:v>
                </c:pt>
                <c:pt idx="83">
                  <c:v>-101.76</c:v>
                </c:pt>
                <c:pt idx="84">
                  <c:v>-100.95</c:v>
                </c:pt>
                <c:pt idx="85">
                  <c:v>-100.27</c:v>
                </c:pt>
                <c:pt idx="86">
                  <c:v>-99.522000000000006</c:v>
                </c:pt>
                <c:pt idx="87">
                  <c:v>-98.778999999999996</c:v>
                </c:pt>
                <c:pt idx="88">
                  <c:v>-97.393000000000001</c:v>
                </c:pt>
                <c:pt idx="89">
                  <c:v>-96.248000000000005</c:v>
                </c:pt>
                <c:pt idx="90">
                  <c:v>-95.244</c:v>
                </c:pt>
                <c:pt idx="91">
                  <c:v>-94.129000000000005</c:v>
                </c:pt>
                <c:pt idx="92">
                  <c:v>-93.171000000000006</c:v>
                </c:pt>
                <c:pt idx="93">
                  <c:v>-92.161000000000001</c:v>
                </c:pt>
                <c:pt idx="94">
                  <c:v>-90.712000000000003</c:v>
                </c:pt>
                <c:pt idx="95">
                  <c:v>-89.263999999999996</c:v>
                </c:pt>
                <c:pt idx="96">
                  <c:v>-87.213999999999999</c:v>
                </c:pt>
                <c:pt idx="97">
                  <c:v>-85.179000000000002</c:v>
                </c:pt>
                <c:pt idx="98">
                  <c:v>-82.882000000000005</c:v>
                </c:pt>
                <c:pt idx="99">
                  <c:v>-79.941000000000003</c:v>
                </c:pt>
                <c:pt idx="100">
                  <c:v>-66.915000000000006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'UE movement_ProA'!$AI$25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movement_ProA'!$AI$29:$AI$129</c:f>
              <c:numCache>
                <c:formatCode>0.00_ </c:formatCode>
                <c:ptCount val="101"/>
                <c:pt idx="0">
                  <c:v>-148.07928699999999</c:v>
                </c:pt>
                <c:pt idx="1">
                  <c:v>-141.69466</c:v>
                </c:pt>
                <c:pt idx="2">
                  <c:v>-140.65044900000001</c:v>
                </c:pt>
                <c:pt idx="3">
                  <c:v>-138.761405</c:v>
                </c:pt>
                <c:pt idx="4">
                  <c:v>-137.88976</c:v>
                </c:pt>
                <c:pt idx="5">
                  <c:v>-136.96767</c:v>
                </c:pt>
                <c:pt idx="6">
                  <c:v>-136.327798</c:v>
                </c:pt>
                <c:pt idx="7">
                  <c:v>-135.68065999999999</c:v>
                </c:pt>
                <c:pt idx="8">
                  <c:v>-135.050026</c:v>
                </c:pt>
                <c:pt idx="9">
                  <c:v>-134.597025</c:v>
                </c:pt>
                <c:pt idx="10">
                  <c:v>-134.06226000000001</c:v>
                </c:pt>
                <c:pt idx="11">
                  <c:v>-133.72819799999999</c:v>
                </c:pt>
                <c:pt idx="12">
                  <c:v>-133.31555299999999</c:v>
                </c:pt>
                <c:pt idx="13">
                  <c:v>-132.94933700000001</c:v>
                </c:pt>
                <c:pt idx="14">
                  <c:v>-132.352789</c:v>
                </c:pt>
                <c:pt idx="15">
                  <c:v>-131.976403</c:v>
                </c:pt>
                <c:pt idx="16">
                  <c:v>-131.59339199999999</c:v>
                </c:pt>
                <c:pt idx="17">
                  <c:v>-131.10856000000001</c:v>
                </c:pt>
                <c:pt idx="18">
                  <c:v>-130.867547</c:v>
                </c:pt>
                <c:pt idx="19">
                  <c:v>-130.312352</c:v>
                </c:pt>
                <c:pt idx="20">
                  <c:v>-129.80294900000001</c:v>
                </c:pt>
                <c:pt idx="21">
                  <c:v>-129.637066</c:v>
                </c:pt>
                <c:pt idx="22">
                  <c:v>-129.14972</c:v>
                </c:pt>
                <c:pt idx="23">
                  <c:v>-128.61136099999999</c:v>
                </c:pt>
                <c:pt idx="24">
                  <c:v>-128.31335899999999</c:v>
                </c:pt>
                <c:pt idx="25">
                  <c:v>-127.896699</c:v>
                </c:pt>
                <c:pt idx="26">
                  <c:v>-127.722735</c:v>
                </c:pt>
                <c:pt idx="27">
                  <c:v>-127.154899</c:v>
                </c:pt>
                <c:pt idx="28">
                  <c:v>-126.87548099999999</c:v>
                </c:pt>
                <c:pt idx="29">
                  <c:v>-126.57704200000001</c:v>
                </c:pt>
                <c:pt idx="30">
                  <c:v>-126.228891</c:v>
                </c:pt>
                <c:pt idx="31">
                  <c:v>-125.8366</c:v>
                </c:pt>
                <c:pt idx="32">
                  <c:v>-125.400789</c:v>
                </c:pt>
                <c:pt idx="33">
                  <c:v>-125.114811</c:v>
                </c:pt>
                <c:pt idx="34">
                  <c:v>-124.878291</c:v>
                </c:pt>
                <c:pt idx="35">
                  <c:v>-124.63554499999999</c:v>
                </c:pt>
                <c:pt idx="36">
                  <c:v>-124.353387</c:v>
                </c:pt>
                <c:pt idx="37">
                  <c:v>-124.0591</c:v>
                </c:pt>
                <c:pt idx="38">
                  <c:v>-123.541668</c:v>
                </c:pt>
                <c:pt idx="39">
                  <c:v>-123.292596</c:v>
                </c:pt>
                <c:pt idx="40">
                  <c:v>-123.06574500000001</c:v>
                </c:pt>
                <c:pt idx="41">
                  <c:v>-122.776385</c:v>
                </c:pt>
                <c:pt idx="42">
                  <c:v>-122.51087200000001</c:v>
                </c:pt>
                <c:pt idx="43">
                  <c:v>-122.14867700000001</c:v>
                </c:pt>
                <c:pt idx="44">
                  <c:v>-121.61594599999999</c:v>
                </c:pt>
                <c:pt idx="45">
                  <c:v>-121.459852</c:v>
                </c:pt>
                <c:pt idx="46">
                  <c:v>-121.049616</c:v>
                </c:pt>
                <c:pt idx="47">
                  <c:v>-120.775188</c:v>
                </c:pt>
                <c:pt idx="48">
                  <c:v>-120.450636</c:v>
                </c:pt>
                <c:pt idx="49">
                  <c:v>-119.943403</c:v>
                </c:pt>
                <c:pt idx="50">
                  <c:v>-119.701723</c:v>
                </c:pt>
                <c:pt idx="51">
                  <c:v>-119.377038</c:v>
                </c:pt>
                <c:pt idx="52">
                  <c:v>-119.049335</c:v>
                </c:pt>
                <c:pt idx="53">
                  <c:v>-118.828315</c:v>
                </c:pt>
                <c:pt idx="54">
                  <c:v>-118.433441</c:v>
                </c:pt>
                <c:pt idx="55">
                  <c:v>-118.20070699999999</c:v>
                </c:pt>
                <c:pt idx="56">
                  <c:v>-117.551176</c:v>
                </c:pt>
                <c:pt idx="57">
                  <c:v>-117.11117299999999</c:v>
                </c:pt>
                <c:pt idx="58">
                  <c:v>-116.660048</c:v>
                </c:pt>
                <c:pt idx="59">
                  <c:v>-116.203778</c:v>
                </c:pt>
                <c:pt idx="60">
                  <c:v>-115.773704</c:v>
                </c:pt>
                <c:pt idx="61">
                  <c:v>-115.456771</c:v>
                </c:pt>
                <c:pt idx="62">
                  <c:v>-114.95175999999999</c:v>
                </c:pt>
                <c:pt idx="63">
                  <c:v>-114.557772</c:v>
                </c:pt>
                <c:pt idx="64">
                  <c:v>-113.832802</c:v>
                </c:pt>
                <c:pt idx="65">
                  <c:v>-113.36483</c:v>
                </c:pt>
                <c:pt idx="66">
                  <c:v>-112.876023</c:v>
                </c:pt>
                <c:pt idx="67">
                  <c:v>-112.514501</c:v>
                </c:pt>
                <c:pt idx="68">
                  <c:v>-112.135057</c:v>
                </c:pt>
                <c:pt idx="69">
                  <c:v>-111.818044</c:v>
                </c:pt>
                <c:pt idx="70">
                  <c:v>-111.097599</c:v>
                </c:pt>
                <c:pt idx="71">
                  <c:v>-110.508038</c:v>
                </c:pt>
                <c:pt idx="72">
                  <c:v>-109.46813899999999</c:v>
                </c:pt>
                <c:pt idx="73">
                  <c:v>-108.845652</c:v>
                </c:pt>
                <c:pt idx="74">
                  <c:v>-108.072287</c:v>
                </c:pt>
                <c:pt idx="75">
                  <c:v>-107.557326</c:v>
                </c:pt>
                <c:pt idx="76">
                  <c:v>-107.15385999999999</c:v>
                </c:pt>
                <c:pt idx="77">
                  <c:v>-106.782073</c:v>
                </c:pt>
                <c:pt idx="78">
                  <c:v>-106.128974</c:v>
                </c:pt>
                <c:pt idx="79">
                  <c:v>-105.041049</c:v>
                </c:pt>
                <c:pt idx="80">
                  <c:v>-104.508436</c:v>
                </c:pt>
                <c:pt idx="81">
                  <c:v>-103.76734999999999</c:v>
                </c:pt>
                <c:pt idx="82">
                  <c:v>-102.849041</c:v>
                </c:pt>
                <c:pt idx="83">
                  <c:v>-102.126261</c:v>
                </c:pt>
                <c:pt idx="84">
                  <c:v>-101.356611</c:v>
                </c:pt>
                <c:pt idx="85">
                  <c:v>-100.512085</c:v>
                </c:pt>
                <c:pt idx="86">
                  <c:v>-99.927160000000001</c:v>
                </c:pt>
                <c:pt idx="87">
                  <c:v>-99.150099999999995</c:v>
                </c:pt>
                <c:pt idx="88">
                  <c:v>-97.991140999999999</c:v>
                </c:pt>
                <c:pt idx="89">
                  <c:v>-96.379836999999995</c:v>
                </c:pt>
                <c:pt idx="90">
                  <c:v>-95.143874999999994</c:v>
                </c:pt>
                <c:pt idx="91">
                  <c:v>-93.987724</c:v>
                </c:pt>
                <c:pt idx="92">
                  <c:v>-92.871646999999996</c:v>
                </c:pt>
                <c:pt idx="93">
                  <c:v>-91.652797000000007</c:v>
                </c:pt>
                <c:pt idx="94">
                  <c:v>-90.029597999999993</c:v>
                </c:pt>
                <c:pt idx="95">
                  <c:v>-87.938185000000004</c:v>
                </c:pt>
                <c:pt idx="96">
                  <c:v>-86.943652</c:v>
                </c:pt>
                <c:pt idx="97">
                  <c:v>-84.760508000000002</c:v>
                </c:pt>
                <c:pt idx="98">
                  <c:v>-82.943385000000006</c:v>
                </c:pt>
                <c:pt idx="99">
                  <c:v>-77.875926000000007</c:v>
                </c:pt>
                <c:pt idx="100">
                  <c:v>-70.847745000000003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'UE movement_ProA'!$AJ$25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movement_ProA'!$AJ$29:$AJ$129</c:f>
              <c:numCache>
                <c:formatCode>0.00_ </c:formatCode>
                <c:ptCount val="101"/>
                <c:pt idx="0">
                  <c:v>-150.45953881679199</c:v>
                </c:pt>
                <c:pt idx="1">
                  <c:v>-146.162604476296</c:v>
                </c:pt>
                <c:pt idx="2">
                  <c:v>-142.575199837746</c:v>
                </c:pt>
                <c:pt idx="3">
                  <c:v>-139.72903884896101</c:v>
                </c:pt>
                <c:pt idx="4">
                  <c:v>-138.99152501371</c:v>
                </c:pt>
                <c:pt idx="5">
                  <c:v>-138.25531132540399</c:v>
                </c:pt>
                <c:pt idx="6">
                  <c:v>-136.97011553067699</c:v>
                </c:pt>
                <c:pt idx="7">
                  <c:v>-136.53061047434099</c:v>
                </c:pt>
                <c:pt idx="8">
                  <c:v>-135.68367499925</c:v>
                </c:pt>
                <c:pt idx="9">
                  <c:v>-134.71943139870899</c:v>
                </c:pt>
                <c:pt idx="10">
                  <c:v>-133.702268968786</c:v>
                </c:pt>
                <c:pt idx="11">
                  <c:v>-133.09947768245399</c:v>
                </c:pt>
                <c:pt idx="12">
                  <c:v>-132.90400677981901</c:v>
                </c:pt>
                <c:pt idx="13">
                  <c:v>-132.18428223377799</c:v>
                </c:pt>
                <c:pt idx="14">
                  <c:v>-131.648124249153</c:v>
                </c:pt>
                <c:pt idx="15">
                  <c:v>-131.263864150335</c:v>
                </c:pt>
                <c:pt idx="16">
                  <c:v>-130.94469340453199</c:v>
                </c:pt>
                <c:pt idx="17">
                  <c:v>-130.463554271014</c:v>
                </c:pt>
                <c:pt idx="18">
                  <c:v>-129.98914867520901</c:v>
                </c:pt>
                <c:pt idx="19">
                  <c:v>-129.82383403594801</c:v>
                </c:pt>
                <c:pt idx="20">
                  <c:v>-129.57144603324201</c:v>
                </c:pt>
                <c:pt idx="21">
                  <c:v>-129.256841299781</c:v>
                </c:pt>
                <c:pt idx="22">
                  <c:v>-128.88112416568001</c:v>
                </c:pt>
                <c:pt idx="23">
                  <c:v>-128.51469872301499</c:v>
                </c:pt>
                <c:pt idx="24">
                  <c:v>-128.01241695231101</c:v>
                </c:pt>
                <c:pt idx="25">
                  <c:v>-127.56090067918601</c:v>
                </c:pt>
                <c:pt idx="26">
                  <c:v>-126.978151383701</c:v>
                </c:pt>
                <c:pt idx="27">
                  <c:v>-126.216549845009</c:v>
                </c:pt>
                <c:pt idx="28">
                  <c:v>-125.800047933915</c:v>
                </c:pt>
                <c:pt idx="29">
                  <c:v>-125.540781849109</c:v>
                </c:pt>
                <c:pt idx="30">
                  <c:v>-125.01236054373</c:v>
                </c:pt>
                <c:pt idx="31">
                  <c:v>-124.758202317749</c:v>
                </c:pt>
                <c:pt idx="32">
                  <c:v>-124.16519131434799</c:v>
                </c:pt>
                <c:pt idx="33">
                  <c:v>-123.811851730002</c:v>
                </c:pt>
                <c:pt idx="34">
                  <c:v>-123.416912281206</c:v>
                </c:pt>
                <c:pt idx="35">
                  <c:v>-123.184657817694</c:v>
                </c:pt>
                <c:pt idx="36">
                  <c:v>-123.05053549764099</c:v>
                </c:pt>
                <c:pt idx="37">
                  <c:v>-122.790550626032</c:v>
                </c:pt>
                <c:pt idx="38">
                  <c:v>-122.557949788806</c:v>
                </c:pt>
                <c:pt idx="39">
                  <c:v>-122.38943055851</c:v>
                </c:pt>
                <c:pt idx="40">
                  <c:v>-122.174725536355</c:v>
                </c:pt>
                <c:pt idx="41">
                  <c:v>-121.561931161836</c:v>
                </c:pt>
                <c:pt idx="42">
                  <c:v>-121.050833947325</c:v>
                </c:pt>
                <c:pt idx="43">
                  <c:v>-120.784557577012</c:v>
                </c:pt>
                <c:pt idx="44">
                  <c:v>-120.48692328291099</c:v>
                </c:pt>
                <c:pt idx="45">
                  <c:v>-120.165737475966</c:v>
                </c:pt>
                <c:pt idx="46">
                  <c:v>-119.54781861919599</c:v>
                </c:pt>
                <c:pt idx="47">
                  <c:v>-119.18459143551</c:v>
                </c:pt>
                <c:pt idx="48">
                  <c:v>-118.865753879423</c:v>
                </c:pt>
                <c:pt idx="49">
                  <c:v>-118.465362628607</c:v>
                </c:pt>
                <c:pt idx="50">
                  <c:v>-118.17096591313999</c:v>
                </c:pt>
                <c:pt idx="51">
                  <c:v>-117.756397827431</c:v>
                </c:pt>
                <c:pt idx="52">
                  <c:v>-117.37326940306799</c:v>
                </c:pt>
                <c:pt idx="53">
                  <c:v>-116.89336296316</c:v>
                </c:pt>
                <c:pt idx="54">
                  <c:v>-116.545755655348</c:v>
                </c:pt>
                <c:pt idx="55">
                  <c:v>-116.145575694691</c:v>
                </c:pt>
                <c:pt idx="56">
                  <c:v>-115.545462817553</c:v>
                </c:pt>
                <c:pt idx="57">
                  <c:v>-115.1309594856</c:v>
                </c:pt>
                <c:pt idx="58">
                  <c:v>-114.760447791061</c:v>
                </c:pt>
                <c:pt idx="59">
                  <c:v>-114.41113648010101</c:v>
                </c:pt>
                <c:pt idx="60">
                  <c:v>-113.880746629209</c:v>
                </c:pt>
                <c:pt idx="61">
                  <c:v>-113.52869478080299</c:v>
                </c:pt>
                <c:pt idx="62">
                  <c:v>-113.164093259811</c:v>
                </c:pt>
                <c:pt idx="63">
                  <c:v>-112.82712394884901</c:v>
                </c:pt>
                <c:pt idx="64">
                  <c:v>-112.67989425895099</c:v>
                </c:pt>
                <c:pt idx="65">
                  <c:v>-112.47972797058701</c:v>
                </c:pt>
                <c:pt idx="66">
                  <c:v>-112.268120331235</c:v>
                </c:pt>
                <c:pt idx="67">
                  <c:v>-111.665002797159</c:v>
                </c:pt>
                <c:pt idx="68">
                  <c:v>-111.04348884237901</c:v>
                </c:pt>
                <c:pt idx="69">
                  <c:v>-110.36221298877599</c:v>
                </c:pt>
                <c:pt idx="70">
                  <c:v>-110.003195992225</c:v>
                </c:pt>
                <c:pt idx="71">
                  <c:v>-109.66089283356099</c:v>
                </c:pt>
                <c:pt idx="72">
                  <c:v>-109.311725508078</c:v>
                </c:pt>
                <c:pt idx="73">
                  <c:v>-108.690297693305</c:v>
                </c:pt>
                <c:pt idx="74">
                  <c:v>-108.16522257148701</c:v>
                </c:pt>
                <c:pt idx="75">
                  <c:v>-107.496442198951</c:v>
                </c:pt>
                <c:pt idx="76">
                  <c:v>-106.754735623325</c:v>
                </c:pt>
                <c:pt idx="77">
                  <c:v>-105.64976682318201</c:v>
                </c:pt>
                <c:pt idx="78">
                  <c:v>-105.057669741</c:v>
                </c:pt>
                <c:pt idx="79">
                  <c:v>-104.71223456341799</c:v>
                </c:pt>
                <c:pt idx="80">
                  <c:v>-103.986437329772</c:v>
                </c:pt>
                <c:pt idx="81">
                  <c:v>-103.450402694215</c:v>
                </c:pt>
                <c:pt idx="82">
                  <c:v>-103.10555990398301</c:v>
                </c:pt>
                <c:pt idx="83">
                  <c:v>-102.420584415107</c:v>
                </c:pt>
                <c:pt idx="84">
                  <c:v>-101.34351917508199</c:v>
                </c:pt>
                <c:pt idx="85">
                  <c:v>-100.495276799436</c:v>
                </c:pt>
                <c:pt idx="86">
                  <c:v>-99.415263990027796</c:v>
                </c:pt>
                <c:pt idx="87">
                  <c:v>-97.898698932504004</c:v>
                </c:pt>
                <c:pt idx="88">
                  <c:v>-97.012366803839996</c:v>
                </c:pt>
                <c:pt idx="89">
                  <c:v>-96.188528148764107</c:v>
                </c:pt>
                <c:pt idx="90">
                  <c:v>-95.393141816784293</c:v>
                </c:pt>
                <c:pt idx="91">
                  <c:v>-93.847595825092995</c:v>
                </c:pt>
                <c:pt idx="92">
                  <c:v>-92.674976439581201</c:v>
                </c:pt>
                <c:pt idx="93">
                  <c:v>-91.360108580374302</c:v>
                </c:pt>
                <c:pt idx="94">
                  <c:v>-90.365855062934202</c:v>
                </c:pt>
                <c:pt idx="95">
                  <c:v>-89.512556610952402</c:v>
                </c:pt>
                <c:pt idx="96">
                  <c:v>-88.631883405918202</c:v>
                </c:pt>
                <c:pt idx="97">
                  <c:v>-86.797804973321803</c:v>
                </c:pt>
                <c:pt idx="98">
                  <c:v>-85.192083334230603</c:v>
                </c:pt>
                <c:pt idx="99">
                  <c:v>-79.893381565368699</c:v>
                </c:pt>
                <c:pt idx="100">
                  <c:v>-72.894918578392904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'UE movement_ProA'!$AK$25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movement_ProA'!$AK$29:$AK$129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'UE movement_ProA'!$AL$25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movement_ProA'!$AL$29:$AL$129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'UE movement_ProA'!$AM$25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movement_ProA'!$AM$29:$AM$129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'UE movement_ProA'!$AN$25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movement_ProA'!$AN$29:$AN$129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'UE movement_ProA'!$AO$25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movement_ProA'!$AO$29:$AO$129</c:f>
              <c:numCache>
                <c:formatCode>General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'UE movement_ProA'!$AP$25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movement_ProA'!$AP$29:$AP$129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'UE movement_ProA'!$AQ$25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movement_ProA'!$AQ$29:$AQ$129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'UE movement_ProA'!$AR$25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movement_ProA'!$AR$29:$AR$129</c:f>
              <c:numCache>
                <c:formatCode>General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'UE movement_ProA'!$AS$25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movement_ProA'!$AS$29:$AS$129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'UE movement_ProA'!$AT$25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movement_ProA'!$AT$29:$AT$129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'UE movement_ProA'!$AU$25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movement_ProA'!$AU$29:$AU$129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'UE movement_ProA'!$AV$25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movement_ProA'!$AV$29:$AV$129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'UE movement_ProA'!$AW$25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movement_ProA'!$AW$29:$AW$129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'UE movement_ProA'!$AX$25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movement_ProA'!$AX$29:$AX$129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'UE movement_ProA'!$AY$25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movement_ProA'!$AY$29:$AY$129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'UE movement_ProA'!$AZ$25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'UE movement_ProA'!$AZ$29:$AZ$129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'UE movement_ProA'!$BA$25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movement_ProA'!$BA$29:$BA$129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'UE movement_ProA'!$BB$25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movement_ProA'!$BB$29:$BB$129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'UE movement_ProA'!$BC$25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movement_ProA'!$BC$29:$BC$129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'UE movement_ProA'!$BD$25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movement_ProA'!$BD$29:$BD$129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'UE movement_ProA'!$BE$25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movement_ProA'!$BE$29:$BE$129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'UE movement_ProA'!$BF$25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movement_ProA'!$BF$29:$BF$129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'UE movement_ProA'!$BG$25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movement_ProA'!$BG$29:$BG$129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'UE movement_ProA'!$BH$25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'UE movement_ProA'!$BH$29:$BH$129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'UE movement_ProA'!$BI$25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movement_ProA'!$BI$29:$BI$129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438144"/>
        <c:axId val="200440064"/>
      </c:scatterChart>
      <c:valAx>
        <c:axId val="200438144"/>
        <c:scaling>
          <c:orientation val="minMax"/>
          <c:max val="-40"/>
          <c:min val="-2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u="none" strike="noStrike" baseline="0"/>
                  <a:t>Coupling loss </a:t>
                </a:r>
                <a:r>
                  <a:rPr lang="en-GB" altLang="zh-CN" sz="1000" b="1" i="0" u="none" strike="noStrike" baseline="0"/>
                  <a:t>at 1000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398532803823126"/>
              <c:y val="0.9178849853413891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0440064"/>
        <c:crossesAt val="-120"/>
        <c:crossBetween val="midCat"/>
      </c:valAx>
      <c:valAx>
        <c:axId val="2004400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78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04381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movement_ProA'!$BL$25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movement_ProA'!$BL$29:$BL$129</c:f>
              <c:numCache>
                <c:formatCode>0.00_ </c:formatCode>
                <c:ptCount val="101"/>
                <c:pt idx="0">
                  <c:v>-16.9908</c:v>
                </c:pt>
                <c:pt idx="1">
                  <c:v>-7.6813000000000002</c:v>
                </c:pt>
                <c:pt idx="2">
                  <c:v>-5.6</c:v>
                </c:pt>
                <c:pt idx="3">
                  <c:v>-4.4367999999999999</c:v>
                </c:pt>
                <c:pt idx="4">
                  <c:v>-2.2938000000000001</c:v>
                </c:pt>
                <c:pt idx="5">
                  <c:v>-2.0607000000000002</c:v>
                </c:pt>
                <c:pt idx="6">
                  <c:v>-0.74919999999999998</c:v>
                </c:pt>
                <c:pt idx="7">
                  <c:v>-0.1933</c:v>
                </c:pt>
                <c:pt idx="8">
                  <c:v>0.41299999999999998</c:v>
                </c:pt>
                <c:pt idx="9">
                  <c:v>1.0729</c:v>
                </c:pt>
                <c:pt idx="10">
                  <c:v>1.7102999999999999</c:v>
                </c:pt>
                <c:pt idx="11">
                  <c:v>1.9603999999999999</c:v>
                </c:pt>
                <c:pt idx="12">
                  <c:v>2.0688</c:v>
                </c:pt>
                <c:pt idx="13">
                  <c:v>2.1619999999999999</c:v>
                </c:pt>
                <c:pt idx="14">
                  <c:v>2.5243000000000002</c:v>
                </c:pt>
                <c:pt idx="15">
                  <c:v>2.8626999999999998</c:v>
                </c:pt>
                <c:pt idx="16">
                  <c:v>3.1429999999999998</c:v>
                </c:pt>
                <c:pt idx="17">
                  <c:v>3.4586999999999999</c:v>
                </c:pt>
                <c:pt idx="18">
                  <c:v>4.0968</c:v>
                </c:pt>
                <c:pt idx="19">
                  <c:v>4.6566000000000001</c:v>
                </c:pt>
                <c:pt idx="20">
                  <c:v>5.0778999999999996</c:v>
                </c:pt>
                <c:pt idx="21">
                  <c:v>5.6717000000000004</c:v>
                </c:pt>
                <c:pt idx="22">
                  <c:v>5.9889999999999999</c:v>
                </c:pt>
                <c:pt idx="23">
                  <c:v>6.1189</c:v>
                </c:pt>
                <c:pt idx="24">
                  <c:v>6.4325999999999999</c:v>
                </c:pt>
                <c:pt idx="25">
                  <c:v>6.5065999999999997</c:v>
                </c:pt>
                <c:pt idx="26">
                  <c:v>6.6368</c:v>
                </c:pt>
                <c:pt idx="27">
                  <c:v>6.9714999999999998</c:v>
                </c:pt>
                <c:pt idx="28">
                  <c:v>7.5980999999999996</c:v>
                </c:pt>
                <c:pt idx="29">
                  <c:v>7.9008000000000003</c:v>
                </c:pt>
                <c:pt idx="30">
                  <c:v>8.2711000000000006</c:v>
                </c:pt>
                <c:pt idx="31">
                  <c:v>8.4598999999999993</c:v>
                </c:pt>
                <c:pt idx="32">
                  <c:v>8.859</c:v>
                </c:pt>
                <c:pt idx="33">
                  <c:v>8.9736999999999991</c:v>
                </c:pt>
                <c:pt idx="34">
                  <c:v>9.3995999999999995</c:v>
                </c:pt>
                <c:pt idx="35">
                  <c:v>9.9472000000000005</c:v>
                </c:pt>
                <c:pt idx="36">
                  <c:v>10.063000000000001</c:v>
                </c:pt>
                <c:pt idx="37">
                  <c:v>10.2644</c:v>
                </c:pt>
                <c:pt idx="38">
                  <c:v>10.894299999999999</c:v>
                </c:pt>
                <c:pt idx="39">
                  <c:v>10.9633</c:v>
                </c:pt>
                <c:pt idx="40">
                  <c:v>11.4512</c:v>
                </c:pt>
                <c:pt idx="41">
                  <c:v>12.168100000000001</c:v>
                </c:pt>
                <c:pt idx="42">
                  <c:v>12.536099999999999</c:v>
                </c:pt>
                <c:pt idx="43">
                  <c:v>12.698700000000001</c:v>
                </c:pt>
                <c:pt idx="44">
                  <c:v>13.610799999999999</c:v>
                </c:pt>
                <c:pt idx="45">
                  <c:v>13.7347</c:v>
                </c:pt>
                <c:pt idx="46">
                  <c:v>13.936500000000001</c:v>
                </c:pt>
                <c:pt idx="47">
                  <c:v>14.19</c:v>
                </c:pt>
                <c:pt idx="48">
                  <c:v>14.683199999999999</c:v>
                </c:pt>
                <c:pt idx="49">
                  <c:v>15.103199999999999</c:v>
                </c:pt>
                <c:pt idx="50">
                  <c:v>15.4572</c:v>
                </c:pt>
                <c:pt idx="51">
                  <c:v>15.9962</c:v>
                </c:pt>
                <c:pt idx="52">
                  <c:v>16.311900000000001</c:v>
                </c:pt>
                <c:pt idx="53">
                  <c:v>16.9846</c:v>
                </c:pt>
                <c:pt idx="54">
                  <c:v>17.808299999999999</c:v>
                </c:pt>
                <c:pt idx="55">
                  <c:v>18.061199999999999</c:v>
                </c:pt>
                <c:pt idx="56">
                  <c:v>18.421800000000001</c:v>
                </c:pt>
                <c:pt idx="57">
                  <c:v>18.572500000000002</c:v>
                </c:pt>
                <c:pt idx="58">
                  <c:v>18.963899999999999</c:v>
                </c:pt>
                <c:pt idx="59">
                  <c:v>19.040700000000001</c:v>
                </c:pt>
                <c:pt idx="60">
                  <c:v>19.4359</c:v>
                </c:pt>
                <c:pt idx="61">
                  <c:v>19.563800000000001</c:v>
                </c:pt>
                <c:pt idx="62">
                  <c:v>19.7743</c:v>
                </c:pt>
                <c:pt idx="63">
                  <c:v>20.144500000000001</c:v>
                </c:pt>
                <c:pt idx="64">
                  <c:v>20.4528</c:v>
                </c:pt>
                <c:pt idx="65">
                  <c:v>20.694700000000001</c:v>
                </c:pt>
                <c:pt idx="66">
                  <c:v>21.066600000000001</c:v>
                </c:pt>
                <c:pt idx="67">
                  <c:v>21.392299999999999</c:v>
                </c:pt>
                <c:pt idx="68">
                  <c:v>22.429400000000001</c:v>
                </c:pt>
                <c:pt idx="69">
                  <c:v>23.0122</c:v>
                </c:pt>
                <c:pt idx="70">
                  <c:v>23.245799999999999</c:v>
                </c:pt>
                <c:pt idx="71">
                  <c:v>23.890899999999998</c:v>
                </c:pt>
                <c:pt idx="72">
                  <c:v>24.3385</c:v>
                </c:pt>
                <c:pt idx="73">
                  <c:v>24.736899999999999</c:v>
                </c:pt>
                <c:pt idx="74">
                  <c:v>25.474900000000002</c:v>
                </c:pt>
                <c:pt idx="75">
                  <c:v>25.8904</c:v>
                </c:pt>
                <c:pt idx="76">
                  <c:v>26.559100000000001</c:v>
                </c:pt>
                <c:pt idx="77">
                  <c:v>26.707599999999999</c:v>
                </c:pt>
                <c:pt idx="78">
                  <c:v>27.0442</c:v>
                </c:pt>
                <c:pt idx="79">
                  <c:v>27.629899999999999</c:v>
                </c:pt>
                <c:pt idx="80">
                  <c:v>28.583200000000001</c:v>
                </c:pt>
                <c:pt idx="81">
                  <c:v>29.400200000000002</c:v>
                </c:pt>
                <c:pt idx="82">
                  <c:v>29.960100000000001</c:v>
                </c:pt>
                <c:pt idx="83">
                  <c:v>30.593399999999999</c:v>
                </c:pt>
                <c:pt idx="84">
                  <c:v>30.914899999999999</c:v>
                </c:pt>
                <c:pt idx="85">
                  <c:v>31.608899999999998</c:v>
                </c:pt>
                <c:pt idx="86">
                  <c:v>33.7699</c:v>
                </c:pt>
                <c:pt idx="87">
                  <c:v>34.836399999999998</c:v>
                </c:pt>
                <c:pt idx="88">
                  <c:v>35.4771</c:v>
                </c:pt>
                <c:pt idx="89">
                  <c:v>35.694899999999997</c:v>
                </c:pt>
                <c:pt idx="90">
                  <c:v>36.876899999999999</c:v>
                </c:pt>
                <c:pt idx="91">
                  <c:v>38.105600000000003</c:v>
                </c:pt>
                <c:pt idx="92">
                  <c:v>38.870600000000003</c:v>
                </c:pt>
                <c:pt idx="93">
                  <c:v>39.120899999999999</c:v>
                </c:pt>
                <c:pt idx="94">
                  <c:v>39.565899999999999</c:v>
                </c:pt>
                <c:pt idx="95">
                  <c:v>40.745600000000003</c:v>
                </c:pt>
                <c:pt idx="96">
                  <c:v>42.770899999999997</c:v>
                </c:pt>
                <c:pt idx="97">
                  <c:v>43.438699999999997</c:v>
                </c:pt>
                <c:pt idx="98">
                  <c:v>44.601700000000001</c:v>
                </c:pt>
                <c:pt idx="99">
                  <c:v>47.174199999999999</c:v>
                </c:pt>
                <c:pt idx="100">
                  <c:v>54.200400000000002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B60-452F-BEA8-B399C6153AA9}"/>
            </c:ext>
          </c:extLst>
        </c:ser>
        <c:ser>
          <c:idx val="1"/>
          <c:order val="1"/>
          <c:tx>
            <c:strRef>
              <c:f>'UE movement_ProA'!$BM$25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movement_ProA'!$BM$29:$BM$129</c:f>
              <c:numCache>
                <c:formatCode>General</c:formatCode>
                <c:ptCount val="101"/>
                <c:pt idx="0">
                  <c:v>-15.505000000000001</c:v>
                </c:pt>
                <c:pt idx="1">
                  <c:v>-8.9380000000000006</c:v>
                </c:pt>
                <c:pt idx="2">
                  <c:v>-5.6207000000000003</c:v>
                </c:pt>
                <c:pt idx="3">
                  <c:v>-3.7858000000000001</c:v>
                </c:pt>
                <c:pt idx="4">
                  <c:v>-2.3296999999999999</c:v>
                </c:pt>
                <c:pt idx="5">
                  <c:v>-1.1232</c:v>
                </c:pt>
                <c:pt idx="6">
                  <c:v>-0.44569999999999999</c:v>
                </c:pt>
                <c:pt idx="7">
                  <c:v>0.24445</c:v>
                </c:pt>
                <c:pt idx="8">
                  <c:v>0.72965999999999998</c:v>
                </c:pt>
                <c:pt idx="9">
                  <c:v>1.4201999999999999</c:v>
                </c:pt>
                <c:pt idx="10">
                  <c:v>1.746</c:v>
                </c:pt>
                <c:pt idx="11">
                  <c:v>2.0484</c:v>
                </c:pt>
                <c:pt idx="12">
                  <c:v>2.6280000000000001</c:v>
                </c:pt>
                <c:pt idx="13">
                  <c:v>3.1131000000000002</c:v>
                </c:pt>
                <c:pt idx="14">
                  <c:v>3.6905999999999999</c:v>
                </c:pt>
                <c:pt idx="15">
                  <c:v>3.9599000000000002</c:v>
                </c:pt>
                <c:pt idx="16">
                  <c:v>4.3319999999999999</c:v>
                </c:pt>
                <c:pt idx="17">
                  <c:v>4.6779999999999999</c:v>
                </c:pt>
                <c:pt idx="18">
                  <c:v>5.0503</c:v>
                </c:pt>
                <c:pt idx="19">
                  <c:v>5.4017999999999997</c:v>
                </c:pt>
                <c:pt idx="20">
                  <c:v>5.8906999999999998</c:v>
                </c:pt>
                <c:pt idx="21">
                  <c:v>6.3254999999999999</c:v>
                </c:pt>
                <c:pt idx="22">
                  <c:v>6.6933999999999996</c:v>
                </c:pt>
                <c:pt idx="23">
                  <c:v>7.0673000000000004</c:v>
                </c:pt>
                <c:pt idx="24">
                  <c:v>7.5224000000000002</c:v>
                </c:pt>
                <c:pt idx="25">
                  <c:v>7.9909999999999997</c:v>
                </c:pt>
                <c:pt idx="26">
                  <c:v>8.3713999999999995</c:v>
                </c:pt>
                <c:pt idx="27">
                  <c:v>8.7005999999999997</c:v>
                </c:pt>
                <c:pt idx="28">
                  <c:v>9.048</c:v>
                </c:pt>
                <c:pt idx="29">
                  <c:v>9.4347999999999992</c:v>
                </c:pt>
                <c:pt idx="30">
                  <c:v>9.8574000000000002</c:v>
                </c:pt>
                <c:pt idx="31">
                  <c:v>10.209</c:v>
                </c:pt>
                <c:pt idx="32">
                  <c:v>10.558999999999999</c:v>
                </c:pt>
                <c:pt idx="33">
                  <c:v>10.909000000000001</c:v>
                </c:pt>
                <c:pt idx="34">
                  <c:v>11.289</c:v>
                </c:pt>
                <c:pt idx="35">
                  <c:v>11.637</c:v>
                </c:pt>
                <c:pt idx="36">
                  <c:v>11.945</c:v>
                </c:pt>
                <c:pt idx="37">
                  <c:v>12.315</c:v>
                </c:pt>
                <c:pt idx="38">
                  <c:v>12.643000000000001</c:v>
                </c:pt>
                <c:pt idx="39">
                  <c:v>12.919</c:v>
                </c:pt>
                <c:pt idx="40">
                  <c:v>13.417</c:v>
                </c:pt>
                <c:pt idx="41">
                  <c:v>13.763</c:v>
                </c:pt>
                <c:pt idx="42">
                  <c:v>14.007999999999999</c:v>
                </c:pt>
                <c:pt idx="43">
                  <c:v>14.217000000000001</c:v>
                </c:pt>
                <c:pt idx="44">
                  <c:v>14.664999999999999</c:v>
                </c:pt>
                <c:pt idx="45">
                  <c:v>14.967000000000001</c:v>
                </c:pt>
                <c:pt idx="46">
                  <c:v>15.356</c:v>
                </c:pt>
                <c:pt idx="47">
                  <c:v>15.888999999999999</c:v>
                </c:pt>
                <c:pt idx="48">
                  <c:v>16.181999999999999</c:v>
                </c:pt>
                <c:pt idx="49">
                  <c:v>16.637</c:v>
                </c:pt>
                <c:pt idx="50">
                  <c:v>16.965</c:v>
                </c:pt>
                <c:pt idx="51">
                  <c:v>17.574000000000002</c:v>
                </c:pt>
                <c:pt idx="52">
                  <c:v>18.161000000000001</c:v>
                </c:pt>
                <c:pt idx="53">
                  <c:v>18.608000000000001</c:v>
                </c:pt>
                <c:pt idx="54">
                  <c:v>19.021000000000001</c:v>
                </c:pt>
                <c:pt idx="55">
                  <c:v>19.588000000000001</c:v>
                </c:pt>
                <c:pt idx="56">
                  <c:v>20.09</c:v>
                </c:pt>
                <c:pt idx="57">
                  <c:v>20.702999999999999</c:v>
                </c:pt>
                <c:pt idx="58">
                  <c:v>21.315000000000001</c:v>
                </c:pt>
                <c:pt idx="59">
                  <c:v>21.805</c:v>
                </c:pt>
                <c:pt idx="60">
                  <c:v>22.248999999999999</c:v>
                </c:pt>
                <c:pt idx="61">
                  <c:v>22.614000000000001</c:v>
                </c:pt>
                <c:pt idx="62">
                  <c:v>22.981999999999999</c:v>
                </c:pt>
                <c:pt idx="63">
                  <c:v>23.5</c:v>
                </c:pt>
                <c:pt idx="64">
                  <c:v>23.898</c:v>
                </c:pt>
                <c:pt idx="65">
                  <c:v>24.3</c:v>
                </c:pt>
                <c:pt idx="66">
                  <c:v>24.710999999999999</c:v>
                </c:pt>
                <c:pt idx="67">
                  <c:v>25.355</c:v>
                </c:pt>
                <c:pt idx="68">
                  <c:v>25.731999999999999</c:v>
                </c:pt>
                <c:pt idx="69">
                  <c:v>26.395</c:v>
                </c:pt>
                <c:pt idx="70">
                  <c:v>26.88</c:v>
                </c:pt>
                <c:pt idx="71">
                  <c:v>27.451000000000001</c:v>
                </c:pt>
                <c:pt idx="72">
                  <c:v>27.97</c:v>
                </c:pt>
                <c:pt idx="73">
                  <c:v>28.373999999999999</c:v>
                </c:pt>
                <c:pt idx="74">
                  <c:v>28.939</c:v>
                </c:pt>
                <c:pt idx="75">
                  <c:v>29.486999999999998</c:v>
                </c:pt>
                <c:pt idx="76">
                  <c:v>30.088000000000001</c:v>
                </c:pt>
                <c:pt idx="77">
                  <c:v>30.587</c:v>
                </c:pt>
                <c:pt idx="78">
                  <c:v>31.311</c:v>
                </c:pt>
                <c:pt idx="79">
                  <c:v>31.98</c:v>
                </c:pt>
                <c:pt idx="80">
                  <c:v>32.610999999999997</c:v>
                </c:pt>
                <c:pt idx="81">
                  <c:v>33.36</c:v>
                </c:pt>
                <c:pt idx="82">
                  <c:v>33.872</c:v>
                </c:pt>
                <c:pt idx="83">
                  <c:v>34.549999999999997</c:v>
                </c:pt>
                <c:pt idx="84">
                  <c:v>35.398000000000003</c:v>
                </c:pt>
                <c:pt idx="85">
                  <c:v>36.131</c:v>
                </c:pt>
                <c:pt idx="86">
                  <c:v>37.125999999999998</c:v>
                </c:pt>
                <c:pt idx="87">
                  <c:v>37.768000000000001</c:v>
                </c:pt>
                <c:pt idx="88">
                  <c:v>38.542000000000002</c:v>
                </c:pt>
                <c:pt idx="89">
                  <c:v>39.534999999999997</c:v>
                </c:pt>
                <c:pt idx="90">
                  <c:v>40.302999999999997</c:v>
                </c:pt>
                <c:pt idx="91">
                  <c:v>41.064999999999998</c:v>
                </c:pt>
                <c:pt idx="92">
                  <c:v>42.527999999999999</c:v>
                </c:pt>
                <c:pt idx="93">
                  <c:v>43.92</c:v>
                </c:pt>
                <c:pt idx="94">
                  <c:v>45.567999999999998</c:v>
                </c:pt>
                <c:pt idx="95">
                  <c:v>46.615000000000002</c:v>
                </c:pt>
                <c:pt idx="96">
                  <c:v>47.57</c:v>
                </c:pt>
                <c:pt idx="97">
                  <c:v>49.66</c:v>
                </c:pt>
                <c:pt idx="98">
                  <c:v>51.398000000000003</c:v>
                </c:pt>
                <c:pt idx="99">
                  <c:v>53.826000000000001</c:v>
                </c:pt>
                <c:pt idx="100">
                  <c:v>68.331000000000003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B60-452F-BEA8-B399C6153AA9}"/>
            </c:ext>
          </c:extLst>
        </c:ser>
        <c:ser>
          <c:idx val="2"/>
          <c:order val="2"/>
          <c:tx>
            <c:strRef>
              <c:f>'UE movement_ProA'!$BN$25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movement_ProA'!$BN$29:$BN$129</c:f>
              <c:numCache>
                <c:formatCode>0.00_ </c:formatCode>
                <c:ptCount val="101"/>
                <c:pt idx="0">
                  <c:v>-16.231703</c:v>
                </c:pt>
                <c:pt idx="1">
                  <c:v>-3.3469389999999999</c:v>
                </c:pt>
                <c:pt idx="2">
                  <c:v>-1.219541</c:v>
                </c:pt>
                <c:pt idx="3">
                  <c:v>0.38980700000000001</c:v>
                </c:pt>
                <c:pt idx="4">
                  <c:v>1.181487</c:v>
                </c:pt>
                <c:pt idx="5">
                  <c:v>1.949576</c:v>
                </c:pt>
                <c:pt idx="6">
                  <c:v>2.7287889999999999</c:v>
                </c:pt>
                <c:pt idx="7">
                  <c:v>3.3421630000000002</c:v>
                </c:pt>
                <c:pt idx="8">
                  <c:v>3.947133</c:v>
                </c:pt>
                <c:pt idx="9">
                  <c:v>4.4433790000000002</c:v>
                </c:pt>
                <c:pt idx="10">
                  <c:v>5.0568229999999996</c:v>
                </c:pt>
                <c:pt idx="11">
                  <c:v>5.5559669999999999</c:v>
                </c:pt>
                <c:pt idx="12">
                  <c:v>6.1320399999999999</c:v>
                </c:pt>
                <c:pt idx="13">
                  <c:v>6.5021639999999996</c:v>
                </c:pt>
                <c:pt idx="14">
                  <c:v>6.8963739999999998</c:v>
                </c:pt>
                <c:pt idx="15">
                  <c:v>7.3083970000000003</c:v>
                </c:pt>
                <c:pt idx="16">
                  <c:v>7.6976889999999996</c:v>
                </c:pt>
                <c:pt idx="17">
                  <c:v>8.1505109999999998</c:v>
                </c:pt>
                <c:pt idx="18">
                  <c:v>8.5185899999999997</c:v>
                </c:pt>
                <c:pt idx="19">
                  <c:v>8.9248799999999999</c:v>
                </c:pt>
                <c:pt idx="20">
                  <c:v>9.3449310000000008</c:v>
                </c:pt>
                <c:pt idx="21">
                  <c:v>9.6979699999999998</c:v>
                </c:pt>
                <c:pt idx="22">
                  <c:v>10.019904</c:v>
                </c:pt>
                <c:pt idx="23">
                  <c:v>10.370447</c:v>
                </c:pt>
                <c:pt idx="24">
                  <c:v>10.744241000000001</c:v>
                </c:pt>
                <c:pt idx="25">
                  <c:v>11.113607999999999</c:v>
                </c:pt>
                <c:pt idx="26">
                  <c:v>11.505513000000001</c:v>
                </c:pt>
                <c:pt idx="27">
                  <c:v>11.857569</c:v>
                </c:pt>
                <c:pt idx="28">
                  <c:v>12.216666</c:v>
                </c:pt>
                <c:pt idx="29">
                  <c:v>12.531567000000001</c:v>
                </c:pt>
                <c:pt idx="30">
                  <c:v>12.870392000000001</c:v>
                </c:pt>
                <c:pt idx="31">
                  <c:v>13.282847</c:v>
                </c:pt>
                <c:pt idx="32">
                  <c:v>13.716291999999999</c:v>
                </c:pt>
                <c:pt idx="33">
                  <c:v>14.081327999999999</c:v>
                </c:pt>
                <c:pt idx="34">
                  <c:v>14.397709000000001</c:v>
                </c:pt>
                <c:pt idx="35">
                  <c:v>14.780549000000001</c:v>
                </c:pt>
                <c:pt idx="36">
                  <c:v>15.260157</c:v>
                </c:pt>
                <c:pt idx="37">
                  <c:v>15.613687000000001</c:v>
                </c:pt>
                <c:pt idx="38">
                  <c:v>15.970065999999999</c:v>
                </c:pt>
                <c:pt idx="39">
                  <c:v>16.289684999999999</c:v>
                </c:pt>
                <c:pt idx="40">
                  <c:v>16.609065000000001</c:v>
                </c:pt>
                <c:pt idx="41">
                  <c:v>16.891549999999999</c:v>
                </c:pt>
                <c:pt idx="42">
                  <c:v>17.226436</c:v>
                </c:pt>
                <c:pt idx="43">
                  <c:v>17.537072999999999</c:v>
                </c:pt>
                <c:pt idx="44">
                  <c:v>17.850729000000001</c:v>
                </c:pt>
                <c:pt idx="45">
                  <c:v>18.165111</c:v>
                </c:pt>
                <c:pt idx="46">
                  <c:v>18.479118</c:v>
                </c:pt>
                <c:pt idx="47">
                  <c:v>18.829279</c:v>
                </c:pt>
                <c:pt idx="48">
                  <c:v>19.181708</c:v>
                </c:pt>
                <c:pt idx="49">
                  <c:v>19.470528000000002</c:v>
                </c:pt>
                <c:pt idx="50">
                  <c:v>19.826892999999998</c:v>
                </c:pt>
                <c:pt idx="51">
                  <c:v>20.14565</c:v>
                </c:pt>
                <c:pt idx="52">
                  <c:v>20.457504</c:v>
                </c:pt>
                <c:pt idx="53">
                  <c:v>20.864215000000002</c:v>
                </c:pt>
                <c:pt idx="54">
                  <c:v>21.187190999999999</c:v>
                </c:pt>
                <c:pt idx="55">
                  <c:v>21.585597</c:v>
                </c:pt>
                <c:pt idx="56">
                  <c:v>21.878485999999999</c:v>
                </c:pt>
                <c:pt idx="57">
                  <c:v>22.202314999999999</c:v>
                </c:pt>
                <c:pt idx="58">
                  <c:v>22.586068000000001</c:v>
                </c:pt>
                <c:pt idx="59">
                  <c:v>23.049223000000001</c:v>
                </c:pt>
                <c:pt idx="60">
                  <c:v>23.421478</c:v>
                </c:pt>
                <c:pt idx="61">
                  <c:v>23.836327000000001</c:v>
                </c:pt>
                <c:pt idx="62">
                  <c:v>24.322417000000002</c:v>
                </c:pt>
                <c:pt idx="63">
                  <c:v>24.771255</c:v>
                </c:pt>
                <c:pt idx="64">
                  <c:v>25.204674000000001</c:v>
                </c:pt>
                <c:pt idx="65">
                  <c:v>25.713657999999999</c:v>
                </c:pt>
                <c:pt idx="66">
                  <c:v>26.219014999999999</c:v>
                </c:pt>
                <c:pt idx="67">
                  <c:v>26.666342</c:v>
                </c:pt>
                <c:pt idx="68">
                  <c:v>27.298831</c:v>
                </c:pt>
                <c:pt idx="69">
                  <c:v>27.801452999999999</c:v>
                </c:pt>
                <c:pt idx="70">
                  <c:v>28.225960000000001</c:v>
                </c:pt>
                <c:pt idx="71">
                  <c:v>28.786145000000001</c:v>
                </c:pt>
                <c:pt idx="72">
                  <c:v>29.424222</c:v>
                </c:pt>
                <c:pt idx="73">
                  <c:v>30.154613999999999</c:v>
                </c:pt>
                <c:pt idx="74">
                  <c:v>30.726716</c:v>
                </c:pt>
                <c:pt idx="75">
                  <c:v>31.242218999999999</c:v>
                </c:pt>
                <c:pt idx="76">
                  <c:v>31.840367000000001</c:v>
                </c:pt>
                <c:pt idx="77">
                  <c:v>32.449432999999999</c:v>
                </c:pt>
                <c:pt idx="78">
                  <c:v>32.97484</c:v>
                </c:pt>
                <c:pt idx="79">
                  <c:v>33.532457999999998</c:v>
                </c:pt>
                <c:pt idx="80">
                  <c:v>34.093175000000002</c:v>
                </c:pt>
                <c:pt idx="81">
                  <c:v>34.709206999999999</c:v>
                </c:pt>
                <c:pt idx="82">
                  <c:v>35.376047</c:v>
                </c:pt>
                <c:pt idx="83">
                  <c:v>36.063333999999998</c:v>
                </c:pt>
                <c:pt idx="84">
                  <c:v>36.910705</c:v>
                </c:pt>
                <c:pt idx="85">
                  <c:v>37.640011000000001</c:v>
                </c:pt>
                <c:pt idx="86">
                  <c:v>38.270349000000003</c:v>
                </c:pt>
                <c:pt idx="87">
                  <c:v>39.097619000000002</c:v>
                </c:pt>
                <c:pt idx="88">
                  <c:v>40.033630000000002</c:v>
                </c:pt>
                <c:pt idx="89">
                  <c:v>40.897635999999999</c:v>
                </c:pt>
                <c:pt idx="90">
                  <c:v>41.893903999999999</c:v>
                </c:pt>
                <c:pt idx="91">
                  <c:v>43.004556000000001</c:v>
                </c:pt>
                <c:pt idx="92">
                  <c:v>44.059382999999997</c:v>
                </c:pt>
                <c:pt idx="93">
                  <c:v>45.012445999999997</c:v>
                </c:pt>
                <c:pt idx="94">
                  <c:v>46.084380000000003</c:v>
                </c:pt>
                <c:pt idx="95">
                  <c:v>47.459874999999997</c:v>
                </c:pt>
                <c:pt idx="96">
                  <c:v>48.896825</c:v>
                </c:pt>
                <c:pt idx="97">
                  <c:v>50.747253000000001</c:v>
                </c:pt>
                <c:pt idx="98">
                  <c:v>52.989725</c:v>
                </c:pt>
                <c:pt idx="99">
                  <c:v>55.771138999999998</c:v>
                </c:pt>
                <c:pt idx="100">
                  <c:v>67.917175999999998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B60-452F-BEA8-B399C6153AA9}"/>
            </c:ext>
          </c:extLst>
        </c:ser>
        <c:ser>
          <c:idx val="3"/>
          <c:order val="3"/>
          <c:tx>
            <c:strRef>
              <c:f>'UE movement_ProA'!$BO$25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movement_ProA'!$BO$29:$BO$129</c:f>
              <c:numCache>
                <c:formatCode>0.00_ </c:formatCode>
                <c:ptCount val="101"/>
                <c:pt idx="0">
                  <c:v>-7.6503005392023899</c:v>
                </c:pt>
                <c:pt idx="1">
                  <c:v>-2.76334831512726</c:v>
                </c:pt>
                <c:pt idx="2">
                  <c:v>-0.27907045501553501</c:v>
                </c:pt>
                <c:pt idx="3">
                  <c:v>0.39762937596216502</c:v>
                </c:pt>
                <c:pt idx="4">
                  <c:v>1.3384933600616999</c:v>
                </c:pt>
                <c:pt idx="5">
                  <c:v>3.3171970672340398</c:v>
                </c:pt>
                <c:pt idx="6">
                  <c:v>4.0230992072643401</c:v>
                </c:pt>
                <c:pt idx="7">
                  <c:v>4.76899826608763</c:v>
                </c:pt>
                <c:pt idx="8">
                  <c:v>5.8990645119640099</c:v>
                </c:pt>
                <c:pt idx="9">
                  <c:v>6.2874668913827803</c:v>
                </c:pt>
                <c:pt idx="10">
                  <c:v>7.3501227651789804</c:v>
                </c:pt>
                <c:pt idx="11">
                  <c:v>7.9304895946469598</c:v>
                </c:pt>
                <c:pt idx="12">
                  <c:v>8.6232133674317897</c:v>
                </c:pt>
                <c:pt idx="13">
                  <c:v>9.4031075448857404</c:v>
                </c:pt>
                <c:pt idx="14">
                  <c:v>10.010706630468601</c:v>
                </c:pt>
                <c:pt idx="15">
                  <c:v>10.255228773758599</c:v>
                </c:pt>
                <c:pt idx="16">
                  <c:v>10.600426023652901</c:v>
                </c:pt>
                <c:pt idx="17">
                  <c:v>10.949668730985101</c:v>
                </c:pt>
                <c:pt idx="18">
                  <c:v>11.479504902992399</c:v>
                </c:pt>
                <c:pt idx="19">
                  <c:v>11.935839982517001</c:v>
                </c:pt>
                <c:pt idx="20">
                  <c:v>12.2921043031631</c:v>
                </c:pt>
                <c:pt idx="21">
                  <c:v>13.0457342354893</c:v>
                </c:pt>
                <c:pt idx="22">
                  <c:v>13.457769256027101</c:v>
                </c:pt>
                <c:pt idx="23">
                  <c:v>13.7128325156056</c:v>
                </c:pt>
                <c:pt idx="24">
                  <c:v>14.053347959729001</c:v>
                </c:pt>
                <c:pt idx="25">
                  <c:v>14.2885551662274</c:v>
                </c:pt>
                <c:pt idx="26">
                  <c:v>14.580509861905099</c:v>
                </c:pt>
                <c:pt idx="27">
                  <c:v>14.95514412544</c:v>
                </c:pt>
                <c:pt idx="28">
                  <c:v>15.447977781195799</c:v>
                </c:pt>
                <c:pt idx="29">
                  <c:v>15.8313180038677</c:v>
                </c:pt>
                <c:pt idx="30">
                  <c:v>16.190243862469899</c:v>
                </c:pt>
                <c:pt idx="31">
                  <c:v>16.388410645702301</c:v>
                </c:pt>
                <c:pt idx="32">
                  <c:v>16.495232002716499</c:v>
                </c:pt>
                <c:pt idx="33">
                  <c:v>16.876918114235401</c:v>
                </c:pt>
                <c:pt idx="34">
                  <c:v>17.312248934557701</c:v>
                </c:pt>
                <c:pt idx="35">
                  <c:v>17.604074877134899</c:v>
                </c:pt>
                <c:pt idx="36">
                  <c:v>17.797441794175601</c:v>
                </c:pt>
                <c:pt idx="37">
                  <c:v>17.994749278757201</c:v>
                </c:pt>
                <c:pt idx="38">
                  <c:v>18.187509758680498</c:v>
                </c:pt>
                <c:pt idx="39">
                  <c:v>18.588444855473899</c:v>
                </c:pt>
                <c:pt idx="40">
                  <c:v>18.9450196111008</c:v>
                </c:pt>
                <c:pt idx="41">
                  <c:v>19.1767915660343</c:v>
                </c:pt>
                <c:pt idx="42">
                  <c:v>19.534048942105599</c:v>
                </c:pt>
                <c:pt idx="43">
                  <c:v>20.1986653668949</c:v>
                </c:pt>
                <c:pt idx="44">
                  <c:v>20.7547369178526</c:v>
                </c:pt>
                <c:pt idx="45">
                  <c:v>21.0085419584424</c:v>
                </c:pt>
                <c:pt idx="46">
                  <c:v>21.354654191563998</c:v>
                </c:pt>
                <c:pt idx="47">
                  <c:v>21.708062668226901</c:v>
                </c:pt>
                <c:pt idx="48">
                  <c:v>22.066372633182901</c:v>
                </c:pt>
                <c:pt idx="49">
                  <c:v>22.392658987035201</c:v>
                </c:pt>
                <c:pt idx="50">
                  <c:v>22.823716332431101</c:v>
                </c:pt>
                <c:pt idx="51">
                  <c:v>23.103246093778399</c:v>
                </c:pt>
                <c:pt idx="52">
                  <c:v>23.305576172244699</c:v>
                </c:pt>
                <c:pt idx="53">
                  <c:v>23.597841172270002</c:v>
                </c:pt>
                <c:pt idx="54">
                  <c:v>23.760594027851901</c:v>
                </c:pt>
                <c:pt idx="55">
                  <c:v>24.120696067873698</c:v>
                </c:pt>
                <c:pt idx="56">
                  <c:v>24.437614026606099</c:v>
                </c:pt>
                <c:pt idx="57">
                  <c:v>24.8573302945418</c:v>
                </c:pt>
                <c:pt idx="58">
                  <c:v>25.0619675097109</c:v>
                </c:pt>
                <c:pt idx="59">
                  <c:v>25.389497213335002</c:v>
                </c:pt>
                <c:pt idx="60">
                  <c:v>25.656475934665298</c:v>
                </c:pt>
                <c:pt idx="61">
                  <c:v>26.233204191435298</c:v>
                </c:pt>
                <c:pt idx="62">
                  <c:v>26.456284903385399</c:v>
                </c:pt>
                <c:pt idx="63">
                  <c:v>26.769504801679801</c:v>
                </c:pt>
                <c:pt idx="64">
                  <c:v>27.408640085374401</c:v>
                </c:pt>
                <c:pt idx="65">
                  <c:v>27.662827582006901</c:v>
                </c:pt>
                <c:pt idx="66">
                  <c:v>27.891082174996299</c:v>
                </c:pt>
                <c:pt idx="67">
                  <c:v>28.129463491948499</c:v>
                </c:pt>
                <c:pt idx="68">
                  <c:v>28.4556034928145</c:v>
                </c:pt>
                <c:pt idx="69">
                  <c:v>28.729587949558599</c:v>
                </c:pt>
                <c:pt idx="70">
                  <c:v>29.0669775555059</c:v>
                </c:pt>
                <c:pt idx="71">
                  <c:v>29.276935575751001</c:v>
                </c:pt>
                <c:pt idx="72">
                  <c:v>29.668991288865101</c:v>
                </c:pt>
                <c:pt idx="73">
                  <c:v>30.0178959740811</c:v>
                </c:pt>
                <c:pt idx="74">
                  <c:v>30.324170336370798</c:v>
                </c:pt>
                <c:pt idx="75">
                  <c:v>30.8810621681844</c:v>
                </c:pt>
                <c:pt idx="76">
                  <c:v>31.6757257144343</c:v>
                </c:pt>
                <c:pt idx="77">
                  <c:v>32.505072697953999</c:v>
                </c:pt>
                <c:pt idx="78">
                  <c:v>32.901734621216796</c:v>
                </c:pt>
                <c:pt idx="79">
                  <c:v>33.120366999899503</c:v>
                </c:pt>
                <c:pt idx="80">
                  <c:v>33.560372783659801</c:v>
                </c:pt>
                <c:pt idx="81">
                  <c:v>33.981817575445803</c:v>
                </c:pt>
                <c:pt idx="82">
                  <c:v>34.934400574326602</c:v>
                </c:pt>
                <c:pt idx="83">
                  <c:v>35.743542239170303</c:v>
                </c:pt>
                <c:pt idx="84">
                  <c:v>36.225855535492499</c:v>
                </c:pt>
                <c:pt idx="85">
                  <c:v>36.867717712078303</c:v>
                </c:pt>
                <c:pt idx="86">
                  <c:v>37.166103405823598</c:v>
                </c:pt>
                <c:pt idx="87">
                  <c:v>37.352732456229496</c:v>
                </c:pt>
                <c:pt idx="88">
                  <c:v>37.939298442637899</c:v>
                </c:pt>
                <c:pt idx="89">
                  <c:v>38.601032657902003</c:v>
                </c:pt>
                <c:pt idx="90">
                  <c:v>39.147686352343797</c:v>
                </c:pt>
                <c:pt idx="91">
                  <c:v>40.005506677753701</c:v>
                </c:pt>
                <c:pt idx="92">
                  <c:v>41.805536930249801</c:v>
                </c:pt>
                <c:pt idx="93">
                  <c:v>43.072860756202203</c:v>
                </c:pt>
                <c:pt idx="94">
                  <c:v>43.566296627563503</c:v>
                </c:pt>
                <c:pt idx="95">
                  <c:v>45.055125994340202</c:v>
                </c:pt>
                <c:pt idx="96">
                  <c:v>46.576113544581801</c:v>
                </c:pt>
                <c:pt idx="97">
                  <c:v>48.386274301663299</c:v>
                </c:pt>
                <c:pt idx="98">
                  <c:v>49.223992296596101</c:v>
                </c:pt>
                <c:pt idx="99">
                  <c:v>51.7037540419675</c:v>
                </c:pt>
                <c:pt idx="100">
                  <c:v>63.644188131274902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B60-452F-BEA8-B399C6153AA9}"/>
            </c:ext>
          </c:extLst>
        </c:ser>
        <c:ser>
          <c:idx val="4"/>
          <c:order val="4"/>
          <c:tx>
            <c:strRef>
              <c:f>'UE movement_ProA'!$BP$25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movement_ProA'!$BP$29:$BP$129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B60-452F-BEA8-B399C6153AA9}"/>
            </c:ext>
          </c:extLst>
        </c:ser>
        <c:ser>
          <c:idx val="5"/>
          <c:order val="5"/>
          <c:tx>
            <c:strRef>
              <c:f>'UE movement_ProA'!$BQ$25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movement_ProA'!$BQ$29:$BQ$129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B60-452F-BEA8-B399C6153AA9}"/>
            </c:ext>
          </c:extLst>
        </c:ser>
        <c:ser>
          <c:idx val="6"/>
          <c:order val="6"/>
          <c:tx>
            <c:strRef>
              <c:f>'UE movement_ProA'!$BR$25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movement_ProA'!$BR$29:$BR$129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B60-452F-BEA8-B399C6153AA9}"/>
            </c:ext>
          </c:extLst>
        </c:ser>
        <c:ser>
          <c:idx val="10"/>
          <c:order val="7"/>
          <c:tx>
            <c:strRef>
              <c:f>'UE movement_ProA'!$BS$25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movement_ProA'!$BS$29:$BS$129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B60-452F-BEA8-B399C6153AA9}"/>
            </c:ext>
          </c:extLst>
        </c:ser>
        <c:ser>
          <c:idx val="7"/>
          <c:order val="8"/>
          <c:tx>
            <c:strRef>
              <c:f>'UE movement_ProA'!$BT$25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movement_ProA'!$BT$29:$BT$128</c:f>
              <c:numCache>
                <c:formatCode>General</c:formatCode>
                <c:ptCount val="100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B60-452F-BEA8-B399C6153AA9}"/>
            </c:ext>
          </c:extLst>
        </c:ser>
        <c:ser>
          <c:idx val="8"/>
          <c:order val="9"/>
          <c:tx>
            <c:strRef>
              <c:f>'UE movement_ProA'!$BU$25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movement_ProA'!$BU$29:$BU$129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B60-452F-BEA8-B399C6153AA9}"/>
            </c:ext>
          </c:extLst>
        </c:ser>
        <c:ser>
          <c:idx val="11"/>
          <c:order val="10"/>
          <c:tx>
            <c:strRef>
              <c:f>'UE movement_ProA'!$BV$25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movement_ProA'!$BV$29:$BV$129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B60-452F-BEA8-B399C6153AA9}"/>
            </c:ext>
          </c:extLst>
        </c:ser>
        <c:ser>
          <c:idx val="9"/>
          <c:order val="11"/>
          <c:tx>
            <c:strRef>
              <c:f>'UE movement_ProA'!$BW$25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movement_ProA'!$BW$29:$BW$129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B60-452F-BEA8-B399C6153AA9}"/>
            </c:ext>
          </c:extLst>
        </c:ser>
        <c:ser>
          <c:idx val="12"/>
          <c:order val="12"/>
          <c:tx>
            <c:strRef>
              <c:f>'UE movement_ProA'!$BX$25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movement_ProA'!$BX$29:$BX$129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B60-452F-BEA8-B399C6153AA9}"/>
            </c:ext>
          </c:extLst>
        </c:ser>
        <c:ser>
          <c:idx val="13"/>
          <c:order val="13"/>
          <c:tx>
            <c:strRef>
              <c:f>'UE movement_ProA'!$BY$25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movement_ProA'!$BY$29:$BY$129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B60-452F-BEA8-B399C6153AA9}"/>
            </c:ext>
          </c:extLst>
        </c:ser>
        <c:ser>
          <c:idx val="14"/>
          <c:order val="14"/>
          <c:tx>
            <c:strRef>
              <c:f>'UE movement_ProA'!$BZ$25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movement_ProA'!$BZ$29:$BZ$129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B60-452F-BEA8-B399C6153AA9}"/>
            </c:ext>
          </c:extLst>
        </c:ser>
        <c:ser>
          <c:idx val="15"/>
          <c:order val="15"/>
          <c:tx>
            <c:strRef>
              <c:f>'UE movement_ProA'!$CA$25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movement_ProA'!$CA$29:$CA$129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B60-452F-BEA8-B399C6153AA9}"/>
            </c:ext>
          </c:extLst>
        </c:ser>
        <c:ser>
          <c:idx val="28"/>
          <c:order val="16"/>
          <c:tx>
            <c:strRef>
              <c:f>'UE movement_ProA'!$CB$25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movement_ProA'!$CB$29:$CB$129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B60-452F-BEA8-B399C6153AA9}"/>
            </c:ext>
          </c:extLst>
        </c:ser>
        <c:ser>
          <c:idx val="19"/>
          <c:order val="17"/>
          <c:tx>
            <c:strRef>
              <c:f>'UE movement_ProA'!$CC$25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movement_ProA'!$CC$29:$CC$129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B60-452F-BEA8-B399C6153AA9}"/>
            </c:ext>
          </c:extLst>
        </c:ser>
        <c:ser>
          <c:idx val="16"/>
          <c:order val="18"/>
          <c:tx>
            <c:strRef>
              <c:f>'UE movement_ProA'!$CD$25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movement_ProA'!$CD$29:$CD$129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B60-452F-BEA8-B399C6153AA9}"/>
            </c:ext>
          </c:extLst>
        </c:ser>
        <c:ser>
          <c:idx val="20"/>
          <c:order val="19"/>
          <c:tx>
            <c:strRef>
              <c:f>'UE movement_ProA'!$CE$25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movement_ProA'!$CE$29:$CE$129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B60-452F-BEA8-B399C6153AA9}"/>
            </c:ext>
          </c:extLst>
        </c:ser>
        <c:ser>
          <c:idx val="17"/>
          <c:order val="20"/>
          <c:tx>
            <c:strRef>
              <c:f>'UE movement_ProA'!$CF$25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movement_ProA'!$CF$29:$CF$129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B60-452F-BEA8-B399C6153AA9}"/>
            </c:ext>
          </c:extLst>
        </c:ser>
        <c:ser>
          <c:idx val="18"/>
          <c:order val="21"/>
          <c:tx>
            <c:strRef>
              <c:f>'UE movement_ProA'!$CG$25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movement_ProA'!$CG$29:$CG$129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B60-452F-BEA8-B399C6153AA9}"/>
            </c:ext>
          </c:extLst>
        </c:ser>
        <c:ser>
          <c:idx val="21"/>
          <c:order val="22"/>
          <c:tx>
            <c:strRef>
              <c:f>'UE movement_ProA'!$CH$25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movement_ProA'!$CH$29:$CH$129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B60-452F-BEA8-B399C6153AA9}"/>
            </c:ext>
          </c:extLst>
        </c:ser>
        <c:ser>
          <c:idx val="22"/>
          <c:order val="23"/>
          <c:tx>
            <c:strRef>
              <c:f>'UE movement_ProA'!$CI$25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movement_ProA'!$CI$29:$CI$129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B60-452F-BEA8-B399C6153AA9}"/>
            </c:ext>
          </c:extLst>
        </c:ser>
        <c:ser>
          <c:idx val="23"/>
          <c:order val="24"/>
          <c:tx>
            <c:strRef>
              <c:f>'UE movement_ProA'!$CJ$25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movement_ProA'!$CJ$29:$CJ$129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B60-452F-BEA8-B399C6153AA9}"/>
            </c:ext>
          </c:extLst>
        </c:ser>
        <c:ser>
          <c:idx val="24"/>
          <c:order val="25"/>
          <c:tx>
            <c:strRef>
              <c:f>'UE movement_ProA'!$CK$25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movement_ProA'!$CK$29:$CK$129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B60-452F-BEA8-B399C6153AA9}"/>
            </c:ext>
          </c:extLst>
        </c:ser>
        <c:ser>
          <c:idx val="25"/>
          <c:order val="26"/>
          <c:tx>
            <c:strRef>
              <c:f>'UE movement_ProA'!$CL$25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movement_ProA'!$CL$29:$CL$129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B60-452F-BEA8-B399C6153AA9}"/>
            </c:ext>
          </c:extLst>
        </c:ser>
        <c:ser>
          <c:idx val="26"/>
          <c:order val="27"/>
          <c:tx>
            <c:strRef>
              <c:f>'UE movement_ProA'!$CM$25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movement_ProA'!$CM$29:$CM$129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B60-452F-BEA8-B399C6153AA9}"/>
            </c:ext>
          </c:extLst>
        </c:ser>
        <c:ser>
          <c:idx val="27"/>
          <c:order val="28"/>
          <c:tx>
            <c:strRef>
              <c:f>'UE movement_ProA'!$CN$25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movement_ProA'!$CN$29:$CN$129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B60-452F-BEA8-B399C6153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561408"/>
        <c:axId val="200563328"/>
      </c:scatterChart>
      <c:valAx>
        <c:axId val="2005614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0 ms (dB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0563328"/>
        <c:crossesAt val="-120"/>
        <c:crossBetween val="midCat"/>
      </c:valAx>
      <c:valAx>
        <c:axId val="2005633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78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05614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9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movement_ProA'!$CQ$25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movement_ProA'!$CQ$29:$CQ$129</c:f>
              <c:numCache>
                <c:formatCode>0.00_ </c:formatCode>
                <c:ptCount val="101"/>
                <c:pt idx="0">
                  <c:v>-27.979099999999999</c:v>
                </c:pt>
                <c:pt idx="1">
                  <c:v>-9.6522000000000006</c:v>
                </c:pt>
                <c:pt idx="2">
                  <c:v>-8.5379000000000005</c:v>
                </c:pt>
                <c:pt idx="3">
                  <c:v>-7.3173000000000004</c:v>
                </c:pt>
                <c:pt idx="4">
                  <c:v>-6.4513999999999996</c:v>
                </c:pt>
                <c:pt idx="5">
                  <c:v>-5.3037000000000001</c:v>
                </c:pt>
                <c:pt idx="6">
                  <c:v>-4.4912999999999998</c:v>
                </c:pt>
                <c:pt idx="7">
                  <c:v>-2.1109</c:v>
                </c:pt>
                <c:pt idx="8">
                  <c:v>-0.53979999999999995</c:v>
                </c:pt>
                <c:pt idx="9">
                  <c:v>0.79490000000000005</c:v>
                </c:pt>
                <c:pt idx="10">
                  <c:v>1.1019000000000001</c:v>
                </c:pt>
                <c:pt idx="11">
                  <c:v>1.3429</c:v>
                </c:pt>
                <c:pt idx="12">
                  <c:v>1.5129999999999999</c:v>
                </c:pt>
                <c:pt idx="13">
                  <c:v>1.6434</c:v>
                </c:pt>
                <c:pt idx="14">
                  <c:v>1.7874000000000001</c:v>
                </c:pt>
                <c:pt idx="15">
                  <c:v>1.9770000000000001</c:v>
                </c:pt>
                <c:pt idx="16">
                  <c:v>2.2612999999999999</c:v>
                </c:pt>
                <c:pt idx="17">
                  <c:v>2.9773999999999998</c:v>
                </c:pt>
                <c:pt idx="18">
                  <c:v>3.8323999999999998</c:v>
                </c:pt>
                <c:pt idx="19">
                  <c:v>4.2858000000000001</c:v>
                </c:pt>
                <c:pt idx="20">
                  <c:v>4.7405999999999997</c:v>
                </c:pt>
                <c:pt idx="21">
                  <c:v>4.9668999999999999</c:v>
                </c:pt>
                <c:pt idx="22">
                  <c:v>5.4008000000000003</c:v>
                </c:pt>
                <c:pt idx="23">
                  <c:v>6.2569999999999997</c:v>
                </c:pt>
                <c:pt idx="24">
                  <c:v>6.4302000000000001</c:v>
                </c:pt>
                <c:pt idx="25">
                  <c:v>6.8750999999999998</c:v>
                </c:pt>
                <c:pt idx="26">
                  <c:v>7.1144999999999996</c:v>
                </c:pt>
                <c:pt idx="27">
                  <c:v>7.2281000000000004</c:v>
                </c:pt>
                <c:pt idx="28">
                  <c:v>8.2850999999999999</c:v>
                </c:pt>
                <c:pt idx="29">
                  <c:v>8.8607999999999993</c:v>
                </c:pt>
                <c:pt idx="30">
                  <c:v>9.36</c:v>
                </c:pt>
                <c:pt idx="31">
                  <c:v>9.6387</c:v>
                </c:pt>
                <c:pt idx="32">
                  <c:v>10.2514</c:v>
                </c:pt>
                <c:pt idx="33">
                  <c:v>10.817299999999999</c:v>
                </c:pt>
                <c:pt idx="34">
                  <c:v>10.9527</c:v>
                </c:pt>
                <c:pt idx="35">
                  <c:v>11.315200000000001</c:v>
                </c:pt>
                <c:pt idx="36">
                  <c:v>11.5527</c:v>
                </c:pt>
                <c:pt idx="37">
                  <c:v>11.954499999999999</c:v>
                </c:pt>
                <c:pt idx="38">
                  <c:v>12.3992</c:v>
                </c:pt>
                <c:pt idx="39">
                  <c:v>12.7668</c:v>
                </c:pt>
                <c:pt idx="40">
                  <c:v>13.011799999999999</c:v>
                </c:pt>
                <c:pt idx="41">
                  <c:v>13.204000000000001</c:v>
                </c:pt>
                <c:pt idx="42">
                  <c:v>13.2654</c:v>
                </c:pt>
                <c:pt idx="43">
                  <c:v>13.3453</c:v>
                </c:pt>
                <c:pt idx="44">
                  <c:v>13.4575</c:v>
                </c:pt>
                <c:pt idx="45">
                  <c:v>13.708299999999999</c:v>
                </c:pt>
                <c:pt idx="46">
                  <c:v>14.022500000000001</c:v>
                </c:pt>
                <c:pt idx="47">
                  <c:v>14.6088</c:v>
                </c:pt>
                <c:pt idx="48">
                  <c:v>15.4862</c:v>
                </c:pt>
                <c:pt idx="49">
                  <c:v>15.7378</c:v>
                </c:pt>
                <c:pt idx="50">
                  <c:v>15.8276</c:v>
                </c:pt>
                <c:pt idx="51">
                  <c:v>16.514500000000002</c:v>
                </c:pt>
                <c:pt idx="52">
                  <c:v>17.0152</c:v>
                </c:pt>
                <c:pt idx="53">
                  <c:v>17.2577</c:v>
                </c:pt>
                <c:pt idx="54">
                  <c:v>17.757300000000001</c:v>
                </c:pt>
                <c:pt idx="55">
                  <c:v>18.041399999999999</c:v>
                </c:pt>
                <c:pt idx="56">
                  <c:v>18.345700000000001</c:v>
                </c:pt>
                <c:pt idx="57">
                  <c:v>18.573799999999999</c:v>
                </c:pt>
                <c:pt idx="58">
                  <c:v>18.9572</c:v>
                </c:pt>
                <c:pt idx="59">
                  <c:v>19.340599999999998</c:v>
                </c:pt>
                <c:pt idx="60">
                  <c:v>19.709800000000001</c:v>
                </c:pt>
                <c:pt idx="61">
                  <c:v>20.087499999999999</c:v>
                </c:pt>
                <c:pt idx="62">
                  <c:v>20.305199999999999</c:v>
                </c:pt>
                <c:pt idx="63">
                  <c:v>20.773599999999998</c:v>
                </c:pt>
                <c:pt idx="64">
                  <c:v>21.0398</c:v>
                </c:pt>
                <c:pt idx="65">
                  <c:v>21.4084</c:v>
                </c:pt>
                <c:pt idx="66">
                  <c:v>22.157</c:v>
                </c:pt>
                <c:pt idx="67">
                  <c:v>22.370999999999999</c:v>
                </c:pt>
                <c:pt idx="68">
                  <c:v>22.713699999999999</c:v>
                </c:pt>
                <c:pt idx="69">
                  <c:v>22.961200000000002</c:v>
                </c:pt>
                <c:pt idx="70">
                  <c:v>23.2607</c:v>
                </c:pt>
                <c:pt idx="71">
                  <c:v>23.5487</c:v>
                </c:pt>
                <c:pt idx="72">
                  <c:v>23.838000000000001</c:v>
                </c:pt>
                <c:pt idx="73">
                  <c:v>24.374300000000002</c:v>
                </c:pt>
                <c:pt idx="74">
                  <c:v>24.606300000000001</c:v>
                </c:pt>
                <c:pt idx="75">
                  <c:v>24.638500000000001</c:v>
                </c:pt>
                <c:pt idx="76">
                  <c:v>25.901399999999999</c:v>
                </c:pt>
                <c:pt idx="77">
                  <c:v>26.209800000000001</c:v>
                </c:pt>
                <c:pt idx="78">
                  <c:v>26.4938</c:v>
                </c:pt>
                <c:pt idx="79">
                  <c:v>26.790600000000001</c:v>
                </c:pt>
                <c:pt idx="80">
                  <c:v>27.6067</c:v>
                </c:pt>
                <c:pt idx="81">
                  <c:v>28.4634</c:v>
                </c:pt>
                <c:pt idx="82">
                  <c:v>29.013500000000001</c:v>
                </c:pt>
                <c:pt idx="83">
                  <c:v>29.669699999999999</c:v>
                </c:pt>
                <c:pt idx="84">
                  <c:v>31.157499999999999</c:v>
                </c:pt>
                <c:pt idx="85">
                  <c:v>31.472799999999999</c:v>
                </c:pt>
                <c:pt idx="86">
                  <c:v>31.984200000000001</c:v>
                </c:pt>
                <c:pt idx="87">
                  <c:v>34.607799999999997</c:v>
                </c:pt>
                <c:pt idx="88">
                  <c:v>35.064900000000002</c:v>
                </c:pt>
                <c:pt idx="89">
                  <c:v>35.4236</c:v>
                </c:pt>
                <c:pt idx="90">
                  <c:v>35.807899999999997</c:v>
                </c:pt>
                <c:pt idx="91">
                  <c:v>36.174900000000001</c:v>
                </c:pt>
                <c:pt idx="92">
                  <c:v>36.638300000000001</c:v>
                </c:pt>
                <c:pt idx="93">
                  <c:v>38.031399999999998</c:v>
                </c:pt>
                <c:pt idx="94">
                  <c:v>39.381100000000004</c:v>
                </c:pt>
                <c:pt idx="95">
                  <c:v>39.9011</c:v>
                </c:pt>
                <c:pt idx="96">
                  <c:v>41.295400000000001</c:v>
                </c:pt>
                <c:pt idx="97">
                  <c:v>42.089100000000002</c:v>
                </c:pt>
                <c:pt idx="98">
                  <c:v>43.152299999999997</c:v>
                </c:pt>
                <c:pt idx="99">
                  <c:v>44.5747</c:v>
                </c:pt>
                <c:pt idx="100">
                  <c:v>49.757300000000001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E12-4B44-A57C-BED83EE764E2}"/>
            </c:ext>
          </c:extLst>
        </c:ser>
        <c:ser>
          <c:idx val="1"/>
          <c:order val="1"/>
          <c:tx>
            <c:strRef>
              <c:f>'UE movement_ProA'!$CR$25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movement_ProA'!$CR$29:$CR$129</c:f>
              <c:numCache>
                <c:formatCode>General</c:formatCode>
                <c:ptCount val="101"/>
                <c:pt idx="0">
                  <c:v>-22.831</c:v>
                </c:pt>
                <c:pt idx="1">
                  <c:v>-11.803000000000001</c:v>
                </c:pt>
                <c:pt idx="2">
                  <c:v>-9.1600999999999999</c:v>
                </c:pt>
                <c:pt idx="3">
                  <c:v>-6.5323000000000002</c:v>
                </c:pt>
                <c:pt idx="4">
                  <c:v>-4.9050000000000002</c:v>
                </c:pt>
                <c:pt idx="5">
                  <c:v>-3.7565</c:v>
                </c:pt>
                <c:pt idx="6">
                  <c:v>-3.0882000000000001</c:v>
                </c:pt>
                <c:pt idx="7">
                  <c:v>-2.0023</c:v>
                </c:pt>
                <c:pt idx="8">
                  <c:v>-0.95016999999999996</c:v>
                </c:pt>
                <c:pt idx="9">
                  <c:v>-0.23380999999999999</c:v>
                </c:pt>
                <c:pt idx="10">
                  <c:v>0.38786999999999999</c:v>
                </c:pt>
                <c:pt idx="11">
                  <c:v>0.96516000000000002</c:v>
                </c:pt>
                <c:pt idx="12">
                  <c:v>1.3584000000000001</c:v>
                </c:pt>
                <c:pt idx="13">
                  <c:v>1.9126000000000001</c:v>
                </c:pt>
                <c:pt idx="14">
                  <c:v>2.5626000000000002</c:v>
                </c:pt>
                <c:pt idx="15">
                  <c:v>3.1850999999999998</c:v>
                </c:pt>
                <c:pt idx="16">
                  <c:v>3.8700999999999999</c:v>
                </c:pt>
                <c:pt idx="17">
                  <c:v>4.2826000000000004</c:v>
                </c:pt>
                <c:pt idx="18">
                  <c:v>4.6115000000000004</c:v>
                </c:pt>
                <c:pt idx="19">
                  <c:v>5.0663</c:v>
                </c:pt>
                <c:pt idx="20">
                  <c:v>5.4303999999999997</c:v>
                </c:pt>
                <c:pt idx="21">
                  <c:v>5.7765000000000004</c:v>
                </c:pt>
                <c:pt idx="22">
                  <c:v>6.2561</c:v>
                </c:pt>
                <c:pt idx="23">
                  <c:v>6.7995000000000001</c:v>
                </c:pt>
                <c:pt idx="24">
                  <c:v>7.1459000000000001</c:v>
                </c:pt>
                <c:pt idx="25">
                  <c:v>7.4897999999999998</c:v>
                </c:pt>
                <c:pt idx="26">
                  <c:v>7.8452000000000002</c:v>
                </c:pt>
                <c:pt idx="27">
                  <c:v>8.0837000000000003</c:v>
                </c:pt>
                <c:pt idx="28">
                  <c:v>8.5059000000000005</c:v>
                </c:pt>
                <c:pt idx="29">
                  <c:v>8.8028999999999993</c:v>
                </c:pt>
                <c:pt idx="30">
                  <c:v>9.1454000000000004</c:v>
                </c:pt>
                <c:pt idx="31">
                  <c:v>9.5412999999999997</c:v>
                </c:pt>
                <c:pt idx="32">
                  <c:v>9.8926999999999996</c:v>
                </c:pt>
                <c:pt idx="33">
                  <c:v>10.334</c:v>
                </c:pt>
                <c:pt idx="34">
                  <c:v>10.683</c:v>
                </c:pt>
                <c:pt idx="35">
                  <c:v>11.029</c:v>
                </c:pt>
                <c:pt idx="36">
                  <c:v>11.347</c:v>
                </c:pt>
                <c:pt idx="37">
                  <c:v>11.680999999999999</c:v>
                </c:pt>
                <c:pt idx="38">
                  <c:v>12.124000000000001</c:v>
                </c:pt>
                <c:pt idx="39">
                  <c:v>12.442</c:v>
                </c:pt>
                <c:pt idx="40">
                  <c:v>12.845000000000001</c:v>
                </c:pt>
                <c:pt idx="41">
                  <c:v>13.260999999999999</c:v>
                </c:pt>
                <c:pt idx="42">
                  <c:v>13.698</c:v>
                </c:pt>
                <c:pt idx="43">
                  <c:v>14.023999999999999</c:v>
                </c:pt>
                <c:pt idx="44">
                  <c:v>14.393000000000001</c:v>
                </c:pt>
                <c:pt idx="45">
                  <c:v>14.75</c:v>
                </c:pt>
                <c:pt idx="46">
                  <c:v>15.252000000000001</c:v>
                </c:pt>
                <c:pt idx="47">
                  <c:v>15.762</c:v>
                </c:pt>
                <c:pt idx="48">
                  <c:v>16.251999999999999</c:v>
                </c:pt>
                <c:pt idx="49">
                  <c:v>16.59</c:v>
                </c:pt>
                <c:pt idx="50">
                  <c:v>17.03</c:v>
                </c:pt>
                <c:pt idx="51">
                  <c:v>17.484999999999999</c:v>
                </c:pt>
                <c:pt idx="52">
                  <c:v>17.963999999999999</c:v>
                </c:pt>
                <c:pt idx="53">
                  <c:v>18.423999999999999</c:v>
                </c:pt>
                <c:pt idx="54">
                  <c:v>19.021999999999998</c:v>
                </c:pt>
                <c:pt idx="55">
                  <c:v>19.481999999999999</c:v>
                </c:pt>
                <c:pt idx="56">
                  <c:v>19.972999999999999</c:v>
                </c:pt>
                <c:pt idx="57">
                  <c:v>20.343</c:v>
                </c:pt>
                <c:pt idx="58">
                  <c:v>20.667999999999999</c:v>
                </c:pt>
                <c:pt idx="59">
                  <c:v>21.263000000000002</c:v>
                </c:pt>
                <c:pt idx="60">
                  <c:v>21.632000000000001</c:v>
                </c:pt>
                <c:pt idx="61">
                  <c:v>22.044</c:v>
                </c:pt>
                <c:pt idx="62">
                  <c:v>22.468</c:v>
                </c:pt>
                <c:pt idx="63">
                  <c:v>23.012</c:v>
                </c:pt>
                <c:pt idx="64">
                  <c:v>23.393999999999998</c:v>
                </c:pt>
                <c:pt idx="65">
                  <c:v>23.885999999999999</c:v>
                </c:pt>
                <c:pt idx="66">
                  <c:v>24.513000000000002</c:v>
                </c:pt>
                <c:pt idx="67">
                  <c:v>24.940999999999999</c:v>
                </c:pt>
                <c:pt idx="68">
                  <c:v>25.288</c:v>
                </c:pt>
                <c:pt idx="69">
                  <c:v>25.873999999999999</c:v>
                </c:pt>
                <c:pt idx="70">
                  <c:v>26.49</c:v>
                </c:pt>
                <c:pt idx="71">
                  <c:v>27.16</c:v>
                </c:pt>
                <c:pt idx="72">
                  <c:v>27.571999999999999</c:v>
                </c:pt>
                <c:pt idx="73">
                  <c:v>27.968</c:v>
                </c:pt>
                <c:pt idx="74">
                  <c:v>28.864000000000001</c:v>
                </c:pt>
                <c:pt idx="75">
                  <c:v>29.588999999999999</c:v>
                </c:pt>
                <c:pt idx="76">
                  <c:v>30.099</c:v>
                </c:pt>
                <c:pt idx="77">
                  <c:v>30.654</c:v>
                </c:pt>
                <c:pt idx="78">
                  <c:v>31.265000000000001</c:v>
                </c:pt>
                <c:pt idx="79">
                  <c:v>31.873999999999999</c:v>
                </c:pt>
                <c:pt idx="80">
                  <c:v>32.371000000000002</c:v>
                </c:pt>
                <c:pt idx="81">
                  <c:v>33.113</c:v>
                </c:pt>
                <c:pt idx="82">
                  <c:v>34.052999999999997</c:v>
                </c:pt>
                <c:pt idx="83">
                  <c:v>34.851999999999997</c:v>
                </c:pt>
                <c:pt idx="84">
                  <c:v>35.496000000000002</c:v>
                </c:pt>
                <c:pt idx="85">
                  <c:v>36.276000000000003</c:v>
                </c:pt>
                <c:pt idx="86">
                  <c:v>37.305</c:v>
                </c:pt>
                <c:pt idx="87">
                  <c:v>38</c:v>
                </c:pt>
                <c:pt idx="88">
                  <c:v>38.895000000000003</c:v>
                </c:pt>
                <c:pt idx="89">
                  <c:v>39.722999999999999</c:v>
                </c:pt>
                <c:pt idx="90">
                  <c:v>40.606999999999999</c:v>
                </c:pt>
                <c:pt idx="91">
                  <c:v>41.649000000000001</c:v>
                </c:pt>
                <c:pt idx="92">
                  <c:v>42.76</c:v>
                </c:pt>
                <c:pt idx="93">
                  <c:v>43.673000000000002</c:v>
                </c:pt>
                <c:pt idx="94">
                  <c:v>44.881999999999998</c:v>
                </c:pt>
                <c:pt idx="95">
                  <c:v>45.920999999999999</c:v>
                </c:pt>
                <c:pt idx="96">
                  <c:v>47.290999999999997</c:v>
                </c:pt>
                <c:pt idx="97">
                  <c:v>48.883000000000003</c:v>
                </c:pt>
                <c:pt idx="98">
                  <c:v>51.3</c:v>
                </c:pt>
                <c:pt idx="99">
                  <c:v>54.505000000000003</c:v>
                </c:pt>
                <c:pt idx="100">
                  <c:v>64.843999999999994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E12-4B44-A57C-BED83EE764E2}"/>
            </c:ext>
          </c:extLst>
        </c:ser>
        <c:ser>
          <c:idx val="2"/>
          <c:order val="2"/>
          <c:tx>
            <c:strRef>
              <c:f>'UE movement_ProA'!$CS$25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movement_ProA'!$CS$29:$CS$129</c:f>
              <c:numCache>
                <c:formatCode>0.00_ </c:formatCode>
                <c:ptCount val="101"/>
                <c:pt idx="0">
                  <c:v>-12.751711999999999</c:v>
                </c:pt>
                <c:pt idx="1">
                  <c:v>-3.3412790000000001</c:v>
                </c:pt>
                <c:pt idx="2">
                  <c:v>-1.5999030000000001</c:v>
                </c:pt>
                <c:pt idx="3">
                  <c:v>-9.5194000000000001E-2</c:v>
                </c:pt>
                <c:pt idx="4">
                  <c:v>0.81841900000000001</c:v>
                </c:pt>
                <c:pt idx="5">
                  <c:v>1.5487280000000001</c:v>
                </c:pt>
                <c:pt idx="6">
                  <c:v>2.519304</c:v>
                </c:pt>
                <c:pt idx="7">
                  <c:v>3.0379839999999998</c:v>
                </c:pt>
                <c:pt idx="8">
                  <c:v>3.6382129999999999</c:v>
                </c:pt>
                <c:pt idx="9">
                  <c:v>4.2000320000000002</c:v>
                </c:pt>
                <c:pt idx="10">
                  <c:v>4.7169990000000004</c:v>
                </c:pt>
                <c:pt idx="11">
                  <c:v>5.1725459999999996</c:v>
                </c:pt>
                <c:pt idx="12">
                  <c:v>5.6524599999999996</c:v>
                </c:pt>
                <c:pt idx="13">
                  <c:v>6.1491709999999999</c:v>
                </c:pt>
                <c:pt idx="14">
                  <c:v>6.5559180000000001</c:v>
                </c:pt>
                <c:pt idx="15">
                  <c:v>6.9999450000000003</c:v>
                </c:pt>
                <c:pt idx="16">
                  <c:v>7.5126099999999996</c:v>
                </c:pt>
                <c:pt idx="17">
                  <c:v>7.9631410000000002</c:v>
                </c:pt>
                <c:pt idx="18">
                  <c:v>8.3729410000000009</c:v>
                </c:pt>
                <c:pt idx="19">
                  <c:v>8.8115579999999998</c:v>
                </c:pt>
                <c:pt idx="20">
                  <c:v>9.2811190000000003</c:v>
                </c:pt>
                <c:pt idx="21">
                  <c:v>9.6802279999999996</c:v>
                </c:pt>
                <c:pt idx="22">
                  <c:v>10.098693000000001</c:v>
                </c:pt>
                <c:pt idx="23">
                  <c:v>10.463654</c:v>
                </c:pt>
                <c:pt idx="24">
                  <c:v>10.904450000000001</c:v>
                </c:pt>
                <c:pt idx="25">
                  <c:v>11.224907999999999</c:v>
                </c:pt>
                <c:pt idx="26">
                  <c:v>11.588573</c:v>
                </c:pt>
                <c:pt idx="27">
                  <c:v>11.965306</c:v>
                </c:pt>
                <c:pt idx="28">
                  <c:v>12.301193</c:v>
                </c:pt>
                <c:pt idx="29">
                  <c:v>12.702935999999999</c:v>
                </c:pt>
                <c:pt idx="30">
                  <c:v>13.068372999999999</c:v>
                </c:pt>
                <c:pt idx="31">
                  <c:v>13.373116</c:v>
                </c:pt>
                <c:pt idx="32">
                  <c:v>13.725903000000001</c:v>
                </c:pt>
                <c:pt idx="33">
                  <c:v>14.092279</c:v>
                </c:pt>
                <c:pt idx="34">
                  <c:v>14.428686000000001</c:v>
                </c:pt>
                <c:pt idx="35">
                  <c:v>14.761763</c:v>
                </c:pt>
                <c:pt idx="36">
                  <c:v>15.048282</c:v>
                </c:pt>
                <c:pt idx="37">
                  <c:v>15.357961</c:v>
                </c:pt>
                <c:pt idx="38">
                  <c:v>15.70036</c:v>
                </c:pt>
                <c:pt idx="39">
                  <c:v>15.990978</c:v>
                </c:pt>
                <c:pt idx="40">
                  <c:v>16.283937999999999</c:v>
                </c:pt>
                <c:pt idx="41">
                  <c:v>16.579384000000001</c:v>
                </c:pt>
                <c:pt idx="42">
                  <c:v>16.923203999999998</c:v>
                </c:pt>
                <c:pt idx="43">
                  <c:v>17.251161</c:v>
                </c:pt>
                <c:pt idx="44">
                  <c:v>17.570786999999999</c:v>
                </c:pt>
                <c:pt idx="45">
                  <c:v>17.902349000000001</c:v>
                </c:pt>
                <c:pt idx="46">
                  <c:v>18.191198</c:v>
                </c:pt>
                <c:pt idx="47">
                  <c:v>18.575994000000001</c:v>
                </c:pt>
                <c:pt idx="48">
                  <c:v>18.902360999999999</c:v>
                </c:pt>
                <c:pt idx="49">
                  <c:v>19.211102</c:v>
                </c:pt>
                <c:pt idx="50">
                  <c:v>19.602525</c:v>
                </c:pt>
                <c:pt idx="51">
                  <c:v>19.943254</c:v>
                </c:pt>
                <c:pt idx="52">
                  <c:v>20.330590999999998</c:v>
                </c:pt>
                <c:pt idx="53">
                  <c:v>20.646889000000002</c:v>
                </c:pt>
                <c:pt idx="54">
                  <c:v>20.979780000000002</c:v>
                </c:pt>
                <c:pt idx="55">
                  <c:v>21.336425999999999</c:v>
                </c:pt>
                <c:pt idx="56">
                  <c:v>21.679510000000001</c:v>
                </c:pt>
                <c:pt idx="57">
                  <c:v>22.03349</c:v>
                </c:pt>
                <c:pt idx="58">
                  <c:v>22.421196999999999</c:v>
                </c:pt>
                <c:pt idx="59">
                  <c:v>22.836879</c:v>
                </c:pt>
                <c:pt idx="60">
                  <c:v>23.172585000000002</c:v>
                </c:pt>
                <c:pt idx="61">
                  <c:v>23.609625000000001</c:v>
                </c:pt>
                <c:pt idx="62">
                  <c:v>24.060482</c:v>
                </c:pt>
                <c:pt idx="63">
                  <c:v>24.505641000000001</c:v>
                </c:pt>
                <c:pt idx="64">
                  <c:v>24.872878</c:v>
                </c:pt>
                <c:pt idx="65">
                  <c:v>25.347442999999998</c:v>
                </c:pt>
                <c:pt idx="66">
                  <c:v>25.897152999999999</c:v>
                </c:pt>
                <c:pt idx="67">
                  <c:v>26.475923000000002</c:v>
                </c:pt>
                <c:pt idx="68">
                  <c:v>26.972335999999999</c:v>
                </c:pt>
                <c:pt idx="69">
                  <c:v>27.475521000000001</c:v>
                </c:pt>
                <c:pt idx="70">
                  <c:v>27.906427000000001</c:v>
                </c:pt>
                <c:pt idx="71">
                  <c:v>28.360135</c:v>
                </c:pt>
                <c:pt idx="72">
                  <c:v>28.989229000000002</c:v>
                </c:pt>
                <c:pt idx="73">
                  <c:v>29.605820000000001</c:v>
                </c:pt>
                <c:pt idx="74">
                  <c:v>30.182665</c:v>
                </c:pt>
                <c:pt idx="75">
                  <c:v>30.745456000000001</c:v>
                </c:pt>
                <c:pt idx="76">
                  <c:v>31.307950000000002</c:v>
                </c:pt>
                <c:pt idx="77">
                  <c:v>31.891940000000002</c:v>
                </c:pt>
                <c:pt idx="78">
                  <c:v>32.464629000000002</c:v>
                </c:pt>
                <c:pt idx="79">
                  <c:v>33.031196999999999</c:v>
                </c:pt>
                <c:pt idx="80">
                  <c:v>33.523169000000003</c:v>
                </c:pt>
                <c:pt idx="81">
                  <c:v>34.215910000000001</c:v>
                </c:pt>
                <c:pt idx="82">
                  <c:v>34.985014999999997</c:v>
                </c:pt>
                <c:pt idx="83">
                  <c:v>35.744779000000001</c:v>
                </c:pt>
                <c:pt idx="84">
                  <c:v>36.571050999999997</c:v>
                </c:pt>
                <c:pt idx="85">
                  <c:v>37.233173000000001</c:v>
                </c:pt>
                <c:pt idx="86">
                  <c:v>38.067570000000003</c:v>
                </c:pt>
                <c:pt idx="87">
                  <c:v>38.883153999999998</c:v>
                </c:pt>
                <c:pt idx="88">
                  <c:v>39.76585</c:v>
                </c:pt>
                <c:pt idx="89">
                  <c:v>40.656647999999997</c:v>
                </c:pt>
                <c:pt idx="90">
                  <c:v>41.668624000000001</c:v>
                </c:pt>
                <c:pt idx="91">
                  <c:v>42.609544999999997</c:v>
                </c:pt>
                <c:pt idx="92">
                  <c:v>43.480688000000001</c:v>
                </c:pt>
                <c:pt idx="93">
                  <c:v>44.493738999999998</c:v>
                </c:pt>
                <c:pt idx="94">
                  <c:v>45.531168000000001</c:v>
                </c:pt>
                <c:pt idx="95">
                  <c:v>46.623404000000001</c:v>
                </c:pt>
                <c:pt idx="96">
                  <c:v>48.213338</c:v>
                </c:pt>
                <c:pt idx="97">
                  <c:v>50.299793999999999</c:v>
                </c:pt>
                <c:pt idx="98">
                  <c:v>52.312362999999998</c:v>
                </c:pt>
                <c:pt idx="99">
                  <c:v>54.667459000000001</c:v>
                </c:pt>
                <c:pt idx="100">
                  <c:v>66.999578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E12-4B44-A57C-BED83EE764E2}"/>
            </c:ext>
          </c:extLst>
        </c:ser>
        <c:ser>
          <c:idx val="3"/>
          <c:order val="3"/>
          <c:tx>
            <c:strRef>
              <c:f>'UE movement_ProA'!$CT$25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movement_ProA'!$CT$29:$CT$129</c:f>
              <c:numCache>
                <c:formatCode>0.00_ </c:formatCode>
                <c:ptCount val="101"/>
                <c:pt idx="0">
                  <c:v>-9.3501295174885293</c:v>
                </c:pt>
                <c:pt idx="1">
                  <c:v>-4.8859169078500102</c:v>
                </c:pt>
                <c:pt idx="2">
                  <c:v>-2.1932644846868299</c:v>
                </c:pt>
                <c:pt idx="3">
                  <c:v>-9.7499308205814803E-2</c:v>
                </c:pt>
                <c:pt idx="4">
                  <c:v>0.33972970398753199</c:v>
                </c:pt>
                <c:pt idx="5">
                  <c:v>1.87108936518727</c:v>
                </c:pt>
                <c:pt idx="6">
                  <c:v>2.9482963554601098</c:v>
                </c:pt>
                <c:pt idx="7">
                  <c:v>3.75368081741814</c:v>
                </c:pt>
                <c:pt idx="8">
                  <c:v>4.3115813786406898</c:v>
                </c:pt>
                <c:pt idx="9">
                  <c:v>5.0886565660628902</c:v>
                </c:pt>
                <c:pt idx="10">
                  <c:v>5.9089112077526904</c:v>
                </c:pt>
                <c:pt idx="11">
                  <c:v>6.7754849221876503</c:v>
                </c:pt>
                <c:pt idx="12">
                  <c:v>7.2482927526524703</c:v>
                </c:pt>
                <c:pt idx="13">
                  <c:v>7.7783515985940799</c:v>
                </c:pt>
                <c:pt idx="14">
                  <c:v>8.3173595905389703</c:v>
                </c:pt>
                <c:pt idx="15">
                  <c:v>8.9101589818561209</c:v>
                </c:pt>
                <c:pt idx="16">
                  <c:v>9.6073045705767797</c:v>
                </c:pt>
                <c:pt idx="17">
                  <c:v>10.057785800071199</c:v>
                </c:pt>
                <c:pt idx="18">
                  <c:v>10.671484340287799</c:v>
                </c:pt>
                <c:pt idx="19">
                  <c:v>10.9449744265532</c:v>
                </c:pt>
                <c:pt idx="20">
                  <c:v>11.3575098531119</c:v>
                </c:pt>
                <c:pt idx="21">
                  <c:v>11.6877618928039</c:v>
                </c:pt>
                <c:pt idx="22">
                  <c:v>12.241861667571399</c:v>
                </c:pt>
                <c:pt idx="23">
                  <c:v>12.500694577771901</c:v>
                </c:pt>
                <c:pt idx="24">
                  <c:v>12.823281062381</c:v>
                </c:pt>
                <c:pt idx="25">
                  <c:v>13.0205909902995</c:v>
                </c:pt>
                <c:pt idx="26">
                  <c:v>13.4693581569415</c:v>
                </c:pt>
                <c:pt idx="27">
                  <c:v>13.8868229427021</c:v>
                </c:pt>
                <c:pt idx="28">
                  <c:v>14.180323550396899</c:v>
                </c:pt>
                <c:pt idx="29">
                  <c:v>14.557699209376199</c:v>
                </c:pt>
                <c:pt idx="30">
                  <c:v>15.055664982059699</c:v>
                </c:pt>
                <c:pt idx="31">
                  <c:v>15.3010096832837</c:v>
                </c:pt>
                <c:pt idx="32">
                  <c:v>15.5739590511185</c:v>
                </c:pt>
                <c:pt idx="33">
                  <c:v>15.945325814490101</c:v>
                </c:pt>
                <c:pt idx="34">
                  <c:v>16.364340039390999</c:v>
                </c:pt>
                <c:pt idx="35">
                  <c:v>16.704752386367499</c:v>
                </c:pt>
                <c:pt idx="36">
                  <c:v>17.096561562859002</c:v>
                </c:pt>
                <c:pt idx="37">
                  <c:v>17.323519325586599</c:v>
                </c:pt>
                <c:pt idx="38">
                  <c:v>17.535172348689901</c:v>
                </c:pt>
                <c:pt idx="39">
                  <c:v>17.673738581829799</c:v>
                </c:pt>
                <c:pt idx="40">
                  <c:v>18.198390227678999</c:v>
                </c:pt>
                <c:pt idx="41">
                  <c:v>18.428611451246699</c:v>
                </c:pt>
                <c:pt idx="42">
                  <c:v>18.607711997557502</c:v>
                </c:pt>
                <c:pt idx="43">
                  <c:v>19.012044989162</c:v>
                </c:pt>
                <c:pt idx="44">
                  <c:v>19.481543435817901</c:v>
                </c:pt>
                <c:pt idx="45">
                  <c:v>20.030152784629198</c:v>
                </c:pt>
                <c:pt idx="46">
                  <c:v>20.328781064377701</c:v>
                </c:pt>
                <c:pt idx="47">
                  <c:v>20.631841698858</c:v>
                </c:pt>
                <c:pt idx="48">
                  <c:v>20.970569734241099</c:v>
                </c:pt>
                <c:pt idx="49">
                  <c:v>21.583409568957698</c:v>
                </c:pt>
                <c:pt idx="50">
                  <c:v>21.8112190835874</c:v>
                </c:pt>
                <c:pt idx="51">
                  <c:v>22.203049601839801</c:v>
                </c:pt>
                <c:pt idx="52">
                  <c:v>22.596234549667599</c:v>
                </c:pt>
                <c:pt idx="53">
                  <c:v>22.777392937765999</c:v>
                </c:pt>
                <c:pt idx="54">
                  <c:v>23.148506892666799</c:v>
                </c:pt>
                <c:pt idx="55">
                  <c:v>23.4078706423436</c:v>
                </c:pt>
                <c:pt idx="56">
                  <c:v>23.769640853200599</c:v>
                </c:pt>
                <c:pt idx="57">
                  <c:v>24.326102554224601</c:v>
                </c:pt>
                <c:pt idx="58">
                  <c:v>24.592622845210201</c:v>
                </c:pt>
                <c:pt idx="59">
                  <c:v>24.939517606733201</c:v>
                </c:pt>
                <c:pt idx="60">
                  <c:v>25.222046024764101</c:v>
                </c:pt>
                <c:pt idx="61">
                  <c:v>25.968293886697701</c:v>
                </c:pt>
                <c:pt idx="62">
                  <c:v>26.259240482687598</c:v>
                </c:pt>
                <c:pt idx="63">
                  <c:v>26.587061341819499</c:v>
                </c:pt>
                <c:pt idx="64">
                  <c:v>26.792569735080001</c:v>
                </c:pt>
                <c:pt idx="65">
                  <c:v>27.058153980121599</c:v>
                </c:pt>
                <c:pt idx="66">
                  <c:v>27.364062624112702</c:v>
                </c:pt>
                <c:pt idx="67">
                  <c:v>27.754580861655299</c:v>
                </c:pt>
                <c:pt idx="68">
                  <c:v>27.999228792252499</c:v>
                </c:pt>
                <c:pt idx="69">
                  <c:v>28.376411056836201</c:v>
                </c:pt>
                <c:pt idx="70">
                  <c:v>28.816480252239099</c:v>
                </c:pt>
                <c:pt idx="71">
                  <c:v>29.392613743771498</c:v>
                </c:pt>
                <c:pt idx="72">
                  <c:v>29.728055819049398</c:v>
                </c:pt>
                <c:pt idx="73">
                  <c:v>30.339175691900198</c:v>
                </c:pt>
                <c:pt idx="74">
                  <c:v>30.519973791248098</c:v>
                </c:pt>
                <c:pt idx="75">
                  <c:v>30.835401591009401</c:v>
                </c:pt>
                <c:pt idx="76">
                  <c:v>31.279291302442399</c:v>
                </c:pt>
                <c:pt idx="77">
                  <c:v>32.071562209719097</c:v>
                </c:pt>
                <c:pt idx="78">
                  <c:v>32.391384250581602</c:v>
                </c:pt>
                <c:pt idx="79">
                  <c:v>32.612123639137401</c:v>
                </c:pt>
                <c:pt idx="80">
                  <c:v>33.179253032038503</c:v>
                </c:pt>
                <c:pt idx="81">
                  <c:v>34.142799000241602</c:v>
                </c:pt>
                <c:pt idx="82">
                  <c:v>35.059610847966397</c:v>
                </c:pt>
                <c:pt idx="83">
                  <c:v>35.769253127270098</c:v>
                </c:pt>
                <c:pt idx="84">
                  <c:v>36.243171399657399</c:v>
                </c:pt>
                <c:pt idx="85">
                  <c:v>36.654374612316502</c:v>
                </c:pt>
                <c:pt idx="86">
                  <c:v>37.127416653243003</c:v>
                </c:pt>
                <c:pt idx="87">
                  <c:v>37.441847053964501</c:v>
                </c:pt>
                <c:pt idx="88">
                  <c:v>37.949008306919197</c:v>
                </c:pt>
                <c:pt idx="89">
                  <c:v>38.584653281801401</c:v>
                </c:pt>
                <c:pt idx="90">
                  <c:v>39.455455368855802</c:v>
                </c:pt>
                <c:pt idx="91">
                  <c:v>40.490315787816698</c:v>
                </c:pt>
                <c:pt idx="92">
                  <c:v>42.5286306151121</c:v>
                </c:pt>
                <c:pt idx="93">
                  <c:v>43.455707620398798</c:v>
                </c:pt>
                <c:pt idx="94">
                  <c:v>44.129768422709802</c:v>
                </c:pt>
                <c:pt idx="95">
                  <c:v>45.328138958955599</c:v>
                </c:pt>
                <c:pt idx="96">
                  <c:v>46.622480932743699</c:v>
                </c:pt>
                <c:pt idx="97">
                  <c:v>48.432776988675499</c:v>
                </c:pt>
                <c:pt idx="98">
                  <c:v>50.075663764581002</c:v>
                </c:pt>
                <c:pt idx="99">
                  <c:v>52.3068138019648</c:v>
                </c:pt>
                <c:pt idx="100">
                  <c:v>54.744458626242697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E12-4B44-A57C-BED83EE764E2}"/>
            </c:ext>
          </c:extLst>
        </c:ser>
        <c:ser>
          <c:idx val="4"/>
          <c:order val="4"/>
          <c:tx>
            <c:strRef>
              <c:f>'UE movement_ProA'!$CU$25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movement_ProA'!$CU$29:$CU$129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E12-4B44-A57C-BED83EE764E2}"/>
            </c:ext>
          </c:extLst>
        </c:ser>
        <c:ser>
          <c:idx val="5"/>
          <c:order val="5"/>
          <c:tx>
            <c:strRef>
              <c:f>'UE movement_ProA'!$CV$25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movement_ProA'!$CV$29:$CV$129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E12-4B44-A57C-BED83EE764E2}"/>
            </c:ext>
          </c:extLst>
        </c:ser>
        <c:ser>
          <c:idx val="6"/>
          <c:order val="6"/>
          <c:tx>
            <c:strRef>
              <c:f>'UE movement_ProA'!$CW$25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movement_ProA'!$CW$29:$CW$129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E12-4B44-A57C-BED83EE764E2}"/>
            </c:ext>
          </c:extLst>
        </c:ser>
        <c:ser>
          <c:idx val="10"/>
          <c:order val="7"/>
          <c:tx>
            <c:strRef>
              <c:f>'UE movement_ProA'!$CX$25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movement_ProA'!$CX$29:$CX$129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E12-4B44-A57C-BED83EE764E2}"/>
            </c:ext>
          </c:extLst>
        </c:ser>
        <c:ser>
          <c:idx val="7"/>
          <c:order val="8"/>
          <c:tx>
            <c:strRef>
              <c:f>'UE movement_ProA'!$CY$25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movement_ProA'!$CY$29:$CY$129</c:f>
              <c:numCache>
                <c:formatCode>General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E12-4B44-A57C-BED83EE764E2}"/>
            </c:ext>
          </c:extLst>
        </c:ser>
        <c:ser>
          <c:idx val="8"/>
          <c:order val="9"/>
          <c:tx>
            <c:strRef>
              <c:f>'UE movement_ProA'!$CZ$25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movement_ProA'!$CZ$29:$CZ$129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E12-4B44-A57C-BED83EE764E2}"/>
            </c:ext>
          </c:extLst>
        </c:ser>
        <c:ser>
          <c:idx val="11"/>
          <c:order val="10"/>
          <c:tx>
            <c:strRef>
              <c:f>'UE movement_ProA'!$DA$25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movement_ProA'!$DA$29:$DA$129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E12-4B44-A57C-BED83EE764E2}"/>
            </c:ext>
          </c:extLst>
        </c:ser>
        <c:ser>
          <c:idx val="9"/>
          <c:order val="11"/>
          <c:tx>
            <c:strRef>
              <c:f>'UE movement_ProA'!$DB$25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movement_ProA'!$DB$29:$DB$129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E12-4B44-A57C-BED83EE764E2}"/>
            </c:ext>
          </c:extLst>
        </c:ser>
        <c:ser>
          <c:idx val="12"/>
          <c:order val="12"/>
          <c:tx>
            <c:strRef>
              <c:f>'UE movement_ProA'!$DC$25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movement_ProA'!$DC$29:$DC$129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E12-4B44-A57C-BED83EE764E2}"/>
            </c:ext>
          </c:extLst>
        </c:ser>
        <c:ser>
          <c:idx val="13"/>
          <c:order val="13"/>
          <c:tx>
            <c:strRef>
              <c:f>'UE movement_ProA'!$DD$25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movement_ProA'!$DD$29:$DD$129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E12-4B44-A57C-BED83EE764E2}"/>
            </c:ext>
          </c:extLst>
        </c:ser>
        <c:ser>
          <c:idx val="14"/>
          <c:order val="14"/>
          <c:tx>
            <c:strRef>
              <c:f>'UE movement_ProA'!$DE$25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movement_ProA'!$DE$29:$DE$129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E12-4B44-A57C-BED83EE764E2}"/>
            </c:ext>
          </c:extLst>
        </c:ser>
        <c:ser>
          <c:idx val="15"/>
          <c:order val="15"/>
          <c:tx>
            <c:strRef>
              <c:f>'UE movement_ProA'!$DF$25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movement_ProA'!$DF$29:$DF$129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E12-4B44-A57C-BED83EE764E2}"/>
            </c:ext>
          </c:extLst>
        </c:ser>
        <c:ser>
          <c:idx val="28"/>
          <c:order val="16"/>
          <c:tx>
            <c:strRef>
              <c:f>'UE movement_ProA'!$DG$25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movement_ProA'!$DG$29:$DG$129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E12-4B44-A57C-BED83EE764E2}"/>
            </c:ext>
          </c:extLst>
        </c:ser>
        <c:ser>
          <c:idx val="19"/>
          <c:order val="17"/>
          <c:tx>
            <c:strRef>
              <c:f>'UE movement_ProA'!$DH$25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movement_ProA'!$DH$29:$DH$129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E12-4B44-A57C-BED83EE764E2}"/>
            </c:ext>
          </c:extLst>
        </c:ser>
        <c:ser>
          <c:idx val="16"/>
          <c:order val="18"/>
          <c:tx>
            <c:strRef>
              <c:f>'UE movement_ProA'!$DI$25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movement_ProA'!$DI$29:$DI$129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E12-4B44-A57C-BED83EE764E2}"/>
            </c:ext>
          </c:extLst>
        </c:ser>
        <c:ser>
          <c:idx val="20"/>
          <c:order val="19"/>
          <c:tx>
            <c:strRef>
              <c:f>'UE movement_ProA'!$DJ$25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movement_ProA'!$DJ$29:$DJ$129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E12-4B44-A57C-BED83EE764E2}"/>
            </c:ext>
          </c:extLst>
        </c:ser>
        <c:ser>
          <c:idx val="17"/>
          <c:order val="20"/>
          <c:tx>
            <c:strRef>
              <c:f>'UE movement_ProA'!$DK$25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movement_ProA'!$DK$29:$DK$129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E12-4B44-A57C-BED83EE764E2}"/>
            </c:ext>
          </c:extLst>
        </c:ser>
        <c:ser>
          <c:idx val="18"/>
          <c:order val="21"/>
          <c:tx>
            <c:strRef>
              <c:f>'UE movement_ProA'!$DL$25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movement_ProA'!$DL$29:$DL$129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E12-4B44-A57C-BED83EE764E2}"/>
            </c:ext>
          </c:extLst>
        </c:ser>
        <c:ser>
          <c:idx val="21"/>
          <c:order val="22"/>
          <c:tx>
            <c:strRef>
              <c:f>'UE movement_ProA'!$DM$25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movement_ProA'!$DM$29:$DM$129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E12-4B44-A57C-BED83EE764E2}"/>
            </c:ext>
          </c:extLst>
        </c:ser>
        <c:ser>
          <c:idx val="22"/>
          <c:order val="23"/>
          <c:tx>
            <c:strRef>
              <c:f>'UE movement_ProA'!$DN$25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movement_ProA'!$DN$29:$DN$129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E12-4B44-A57C-BED83EE764E2}"/>
            </c:ext>
          </c:extLst>
        </c:ser>
        <c:ser>
          <c:idx val="23"/>
          <c:order val="24"/>
          <c:tx>
            <c:strRef>
              <c:f>'UE movement_ProA'!$DO$25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movement_ProA'!$DO$29:$DO$129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E12-4B44-A57C-BED83EE764E2}"/>
            </c:ext>
          </c:extLst>
        </c:ser>
        <c:ser>
          <c:idx val="24"/>
          <c:order val="25"/>
          <c:tx>
            <c:strRef>
              <c:f>'UE movement_ProA'!$DP$25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movement_ProA'!$DP$29:$DP$129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E12-4B44-A57C-BED83EE764E2}"/>
            </c:ext>
          </c:extLst>
        </c:ser>
        <c:ser>
          <c:idx val="25"/>
          <c:order val="26"/>
          <c:tx>
            <c:strRef>
              <c:f>'UE movement_ProA'!$DQ$25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movement_ProA'!$DQ$29:$DQ$129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E12-4B44-A57C-BED83EE764E2}"/>
            </c:ext>
          </c:extLst>
        </c:ser>
        <c:ser>
          <c:idx val="26"/>
          <c:order val="27"/>
          <c:tx>
            <c:strRef>
              <c:f>'UE movement_ProA'!$DR$25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movement_ProA'!$DR$29:$DR$129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E12-4B44-A57C-BED83EE764E2}"/>
            </c:ext>
          </c:extLst>
        </c:ser>
        <c:ser>
          <c:idx val="27"/>
          <c:order val="28"/>
          <c:tx>
            <c:strRef>
              <c:f>'UE movement_ProA'!$DS$25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movement_ProA'!$DS$29:$DS$129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E12-4B44-A57C-BED83EE76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010240"/>
        <c:axId val="224012160"/>
      </c:scatterChart>
      <c:valAx>
        <c:axId val="2240102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1000 ms (dB)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24012160"/>
        <c:crossesAt val="-120"/>
        <c:crossBetween val="midCat"/>
      </c:valAx>
      <c:valAx>
        <c:axId val="2240121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78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240102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9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movement_ProA'!$DV$25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movement_ProA'!$DV$29:$DV$129</c:f>
              <c:numCache>
                <c:formatCode>0.00_ </c:formatCode>
                <c:ptCount val="101"/>
                <c:pt idx="0">
                  <c:v>2.5000000000000001E-3</c:v>
                </c:pt>
                <c:pt idx="1">
                  <c:v>8.0000000000000002E-3</c:v>
                </c:pt>
                <c:pt idx="2">
                  <c:v>1.11E-2</c:v>
                </c:pt>
                <c:pt idx="3">
                  <c:v>1.26E-2</c:v>
                </c:pt>
                <c:pt idx="4">
                  <c:v>1.8599999999999998E-2</c:v>
                </c:pt>
                <c:pt idx="5">
                  <c:v>2.81E-2</c:v>
                </c:pt>
                <c:pt idx="6">
                  <c:v>3.0599999999999999E-2</c:v>
                </c:pt>
                <c:pt idx="7">
                  <c:v>3.15E-2</c:v>
                </c:pt>
                <c:pt idx="8">
                  <c:v>3.9699999999999999E-2</c:v>
                </c:pt>
                <c:pt idx="9">
                  <c:v>4.1099999999999998E-2</c:v>
                </c:pt>
                <c:pt idx="10">
                  <c:v>4.6699999999999998E-2</c:v>
                </c:pt>
                <c:pt idx="11">
                  <c:v>4.99E-2</c:v>
                </c:pt>
                <c:pt idx="12">
                  <c:v>5.4399999999999997E-2</c:v>
                </c:pt>
                <c:pt idx="13">
                  <c:v>5.6099999999999997E-2</c:v>
                </c:pt>
                <c:pt idx="14">
                  <c:v>5.8400000000000001E-2</c:v>
                </c:pt>
                <c:pt idx="15">
                  <c:v>6.0199999999999997E-2</c:v>
                </c:pt>
                <c:pt idx="16">
                  <c:v>6.4199999999999993E-2</c:v>
                </c:pt>
                <c:pt idx="17">
                  <c:v>7.0000000000000007E-2</c:v>
                </c:pt>
                <c:pt idx="18">
                  <c:v>7.6200000000000004E-2</c:v>
                </c:pt>
                <c:pt idx="19">
                  <c:v>8.0100000000000005E-2</c:v>
                </c:pt>
                <c:pt idx="20">
                  <c:v>8.6699999999999999E-2</c:v>
                </c:pt>
                <c:pt idx="21">
                  <c:v>9.1600000000000001E-2</c:v>
                </c:pt>
                <c:pt idx="22">
                  <c:v>9.35E-2</c:v>
                </c:pt>
                <c:pt idx="23">
                  <c:v>9.7799999999999998E-2</c:v>
                </c:pt>
                <c:pt idx="24">
                  <c:v>9.9699999999999997E-2</c:v>
                </c:pt>
                <c:pt idx="25">
                  <c:v>0.10100000000000001</c:v>
                </c:pt>
                <c:pt idx="26">
                  <c:v>0.1027</c:v>
                </c:pt>
                <c:pt idx="27">
                  <c:v>0.11260000000000001</c:v>
                </c:pt>
                <c:pt idx="28">
                  <c:v>0.11550000000000001</c:v>
                </c:pt>
                <c:pt idx="29">
                  <c:v>0.11899999999999999</c:v>
                </c:pt>
                <c:pt idx="30">
                  <c:v>0.1242</c:v>
                </c:pt>
                <c:pt idx="31">
                  <c:v>0.13</c:v>
                </c:pt>
                <c:pt idx="32">
                  <c:v>0.13650000000000001</c:v>
                </c:pt>
                <c:pt idx="33">
                  <c:v>0.1396</c:v>
                </c:pt>
                <c:pt idx="34">
                  <c:v>0.14249999999999999</c:v>
                </c:pt>
                <c:pt idx="35">
                  <c:v>0.14949999999999999</c:v>
                </c:pt>
                <c:pt idx="36">
                  <c:v>0.15</c:v>
                </c:pt>
                <c:pt idx="37">
                  <c:v>0.1515</c:v>
                </c:pt>
                <c:pt idx="38">
                  <c:v>0.1603</c:v>
                </c:pt>
                <c:pt idx="39">
                  <c:v>0.1636</c:v>
                </c:pt>
                <c:pt idx="40">
                  <c:v>0.16900000000000001</c:v>
                </c:pt>
                <c:pt idx="41">
                  <c:v>0.1767</c:v>
                </c:pt>
                <c:pt idx="42">
                  <c:v>0.18210000000000001</c:v>
                </c:pt>
                <c:pt idx="43">
                  <c:v>0.18779999999999999</c:v>
                </c:pt>
                <c:pt idx="44">
                  <c:v>0.19020000000000001</c:v>
                </c:pt>
                <c:pt idx="45">
                  <c:v>0.1933</c:v>
                </c:pt>
                <c:pt idx="46">
                  <c:v>0.20180000000000001</c:v>
                </c:pt>
                <c:pt idx="47">
                  <c:v>0.2092</c:v>
                </c:pt>
                <c:pt idx="48">
                  <c:v>0.21990000000000001</c:v>
                </c:pt>
                <c:pt idx="49">
                  <c:v>0.22739999999999999</c:v>
                </c:pt>
                <c:pt idx="50">
                  <c:v>0.23119999999999999</c:v>
                </c:pt>
                <c:pt idx="51">
                  <c:v>0.23419999999999999</c:v>
                </c:pt>
                <c:pt idx="52">
                  <c:v>0.23719999999999999</c:v>
                </c:pt>
                <c:pt idx="53">
                  <c:v>0.24260000000000001</c:v>
                </c:pt>
                <c:pt idx="54">
                  <c:v>0.25319999999999998</c:v>
                </c:pt>
                <c:pt idx="55">
                  <c:v>0.25419999999999998</c:v>
                </c:pt>
                <c:pt idx="56">
                  <c:v>0.25679999999999997</c:v>
                </c:pt>
                <c:pt idx="57">
                  <c:v>0.2651</c:v>
                </c:pt>
                <c:pt idx="58">
                  <c:v>0.26790000000000003</c:v>
                </c:pt>
                <c:pt idx="59">
                  <c:v>0.27900000000000003</c:v>
                </c:pt>
                <c:pt idx="60">
                  <c:v>0.28920000000000001</c:v>
                </c:pt>
                <c:pt idx="61">
                  <c:v>0.29520000000000002</c:v>
                </c:pt>
                <c:pt idx="62">
                  <c:v>0.30609999999999998</c:v>
                </c:pt>
                <c:pt idx="63">
                  <c:v>0.30909999999999999</c:v>
                </c:pt>
                <c:pt idx="64">
                  <c:v>0.31040000000000001</c:v>
                </c:pt>
                <c:pt idx="65">
                  <c:v>0.31590000000000001</c:v>
                </c:pt>
                <c:pt idx="66">
                  <c:v>0.32500000000000001</c:v>
                </c:pt>
                <c:pt idx="67">
                  <c:v>0.33169999999999999</c:v>
                </c:pt>
                <c:pt idx="68">
                  <c:v>0.33729999999999999</c:v>
                </c:pt>
                <c:pt idx="69">
                  <c:v>0.3473</c:v>
                </c:pt>
                <c:pt idx="70">
                  <c:v>0.35139999999999999</c:v>
                </c:pt>
                <c:pt idx="71">
                  <c:v>0.35349999999999998</c:v>
                </c:pt>
                <c:pt idx="72">
                  <c:v>0.36059999999999998</c:v>
                </c:pt>
                <c:pt idx="73">
                  <c:v>0.36109999999999998</c:v>
                </c:pt>
                <c:pt idx="74">
                  <c:v>0.36109999999999998</c:v>
                </c:pt>
                <c:pt idx="75">
                  <c:v>0.37409999999999999</c:v>
                </c:pt>
                <c:pt idx="76">
                  <c:v>0.38440000000000002</c:v>
                </c:pt>
                <c:pt idx="77">
                  <c:v>0.39269999999999999</c:v>
                </c:pt>
                <c:pt idx="78">
                  <c:v>0.39279999999999998</c:v>
                </c:pt>
                <c:pt idx="79">
                  <c:v>0.39279999999999998</c:v>
                </c:pt>
                <c:pt idx="80">
                  <c:v>0.39429999999999998</c:v>
                </c:pt>
                <c:pt idx="81">
                  <c:v>0.39429999999999998</c:v>
                </c:pt>
                <c:pt idx="82">
                  <c:v>0.39429999999999998</c:v>
                </c:pt>
                <c:pt idx="83">
                  <c:v>0.40300000000000002</c:v>
                </c:pt>
                <c:pt idx="84">
                  <c:v>0.43330000000000002</c:v>
                </c:pt>
                <c:pt idx="85">
                  <c:v>0.43330000000000002</c:v>
                </c:pt>
                <c:pt idx="86">
                  <c:v>0.43330000000000002</c:v>
                </c:pt>
                <c:pt idx="87">
                  <c:v>0.4425</c:v>
                </c:pt>
                <c:pt idx="88">
                  <c:v>0.46489999999999998</c:v>
                </c:pt>
                <c:pt idx="89">
                  <c:v>0.48020000000000002</c:v>
                </c:pt>
                <c:pt idx="90">
                  <c:v>0.52559999999999996</c:v>
                </c:pt>
                <c:pt idx="91">
                  <c:v>0.54159999999999997</c:v>
                </c:pt>
                <c:pt idx="92">
                  <c:v>0.54249999999999998</c:v>
                </c:pt>
                <c:pt idx="93">
                  <c:v>0.5474</c:v>
                </c:pt>
                <c:pt idx="94">
                  <c:v>0.61009999999999998</c:v>
                </c:pt>
                <c:pt idx="95">
                  <c:v>0.61809999999999998</c:v>
                </c:pt>
                <c:pt idx="96">
                  <c:v>0.61829999999999996</c:v>
                </c:pt>
                <c:pt idx="97">
                  <c:v>0.61960000000000004</c:v>
                </c:pt>
                <c:pt idx="98">
                  <c:v>0.623</c:v>
                </c:pt>
                <c:pt idx="99">
                  <c:v>0.7107</c:v>
                </c:pt>
                <c:pt idx="100">
                  <c:v>0.72209999999999996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CF1-408B-BA96-FE13AA7E41A9}"/>
            </c:ext>
          </c:extLst>
        </c:ser>
        <c:ser>
          <c:idx val="1"/>
          <c:order val="1"/>
          <c:tx>
            <c:strRef>
              <c:f>'UE movement_ProA'!$DW$25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movement_ProA'!$DW$29:$DW$129</c:f>
              <c:numCache>
                <c:formatCode>General</c:formatCode>
                <c:ptCount val="101"/>
                <c:pt idx="0">
                  <c:v>0</c:v>
                </c:pt>
                <c:pt idx="1">
                  <c:v>7.5211999999999996E-3</c:v>
                </c:pt>
                <c:pt idx="2">
                  <c:v>1.1001E-2</c:v>
                </c:pt>
                <c:pt idx="3">
                  <c:v>1.3615E-2</c:v>
                </c:pt>
                <c:pt idx="4">
                  <c:v>1.7299999999999999E-2</c:v>
                </c:pt>
                <c:pt idx="5">
                  <c:v>1.9200999999999999E-2</c:v>
                </c:pt>
                <c:pt idx="6">
                  <c:v>2.1919000000000001E-2</c:v>
                </c:pt>
                <c:pt idx="7">
                  <c:v>2.5919000000000001E-2</c:v>
                </c:pt>
                <c:pt idx="8">
                  <c:v>2.9293E-2</c:v>
                </c:pt>
                <c:pt idx="9">
                  <c:v>3.1546999999999999E-2</c:v>
                </c:pt>
                <c:pt idx="10">
                  <c:v>3.4661999999999998E-2</c:v>
                </c:pt>
                <c:pt idx="11">
                  <c:v>3.7881999999999999E-2</c:v>
                </c:pt>
                <c:pt idx="12">
                  <c:v>4.1367000000000001E-2</c:v>
                </c:pt>
                <c:pt idx="13">
                  <c:v>4.5108000000000002E-2</c:v>
                </c:pt>
                <c:pt idx="14">
                  <c:v>4.8058999999999998E-2</c:v>
                </c:pt>
                <c:pt idx="15">
                  <c:v>5.3411E-2</c:v>
                </c:pt>
                <c:pt idx="16">
                  <c:v>5.6252999999999997E-2</c:v>
                </c:pt>
                <c:pt idx="17">
                  <c:v>5.9341999999999999E-2</c:v>
                </c:pt>
                <c:pt idx="18">
                  <c:v>6.4186999999999994E-2</c:v>
                </c:pt>
                <c:pt idx="19">
                  <c:v>6.8020999999999998E-2</c:v>
                </c:pt>
                <c:pt idx="20">
                  <c:v>7.2033E-2</c:v>
                </c:pt>
                <c:pt idx="21">
                  <c:v>7.4694999999999998E-2</c:v>
                </c:pt>
                <c:pt idx="22">
                  <c:v>7.8163999999999997E-2</c:v>
                </c:pt>
                <c:pt idx="23">
                  <c:v>8.2678000000000001E-2</c:v>
                </c:pt>
                <c:pt idx="24">
                  <c:v>8.6919999999999997E-2</c:v>
                </c:pt>
                <c:pt idx="25">
                  <c:v>9.0583999999999998E-2</c:v>
                </c:pt>
                <c:pt idx="26">
                  <c:v>9.5190999999999998E-2</c:v>
                </c:pt>
                <c:pt idx="27">
                  <c:v>9.9325999999999998E-2</c:v>
                </c:pt>
                <c:pt idx="28">
                  <c:v>0.10276</c:v>
                </c:pt>
                <c:pt idx="29">
                  <c:v>0.10532</c:v>
                </c:pt>
                <c:pt idx="30">
                  <c:v>0.11026</c:v>
                </c:pt>
                <c:pt idx="31">
                  <c:v>0.11382</c:v>
                </c:pt>
                <c:pt idx="32">
                  <c:v>0.12007</c:v>
                </c:pt>
                <c:pt idx="33">
                  <c:v>0.12434000000000001</c:v>
                </c:pt>
                <c:pt idx="34">
                  <c:v>0.12853000000000001</c:v>
                </c:pt>
                <c:pt idx="35">
                  <c:v>0.13181999999999999</c:v>
                </c:pt>
                <c:pt idx="36">
                  <c:v>0.13772999999999999</c:v>
                </c:pt>
                <c:pt idx="37">
                  <c:v>0.14287</c:v>
                </c:pt>
                <c:pt idx="38">
                  <c:v>0.14768000000000001</c:v>
                </c:pt>
                <c:pt idx="39">
                  <c:v>0.15343999999999999</c:v>
                </c:pt>
                <c:pt idx="40">
                  <c:v>0.16178000000000001</c:v>
                </c:pt>
                <c:pt idx="41">
                  <c:v>0.16755999999999999</c:v>
                </c:pt>
                <c:pt idx="42">
                  <c:v>0.17680999999999999</c:v>
                </c:pt>
                <c:pt idx="43">
                  <c:v>0.18368000000000001</c:v>
                </c:pt>
                <c:pt idx="44">
                  <c:v>0.19001999999999999</c:v>
                </c:pt>
                <c:pt idx="45">
                  <c:v>0.19850999999999999</c:v>
                </c:pt>
                <c:pt idx="46">
                  <c:v>0.20401</c:v>
                </c:pt>
                <c:pt idx="47">
                  <c:v>0.20882000000000001</c:v>
                </c:pt>
                <c:pt idx="48">
                  <c:v>0.21634</c:v>
                </c:pt>
                <c:pt idx="49">
                  <c:v>0.21926000000000001</c:v>
                </c:pt>
                <c:pt idx="50">
                  <c:v>0.22559999999999999</c:v>
                </c:pt>
                <c:pt idx="51">
                  <c:v>0.23161999999999999</c:v>
                </c:pt>
                <c:pt idx="52">
                  <c:v>0.23982999999999999</c:v>
                </c:pt>
                <c:pt idx="53">
                  <c:v>0.24596000000000001</c:v>
                </c:pt>
                <c:pt idx="54">
                  <c:v>0.25301000000000001</c:v>
                </c:pt>
                <c:pt idx="55">
                  <c:v>0.25963000000000003</c:v>
                </c:pt>
                <c:pt idx="56">
                  <c:v>0.26878000000000002</c:v>
                </c:pt>
                <c:pt idx="57">
                  <c:v>0.27149000000000001</c:v>
                </c:pt>
                <c:pt idx="58">
                  <c:v>0.27750999999999998</c:v>
                </c:pt>
                <c:pt idx="59">
                  <c:v>0.28835</c:v>
                </c:pt>
                <c:pt idx="60">
                  <c:v>0.28845999999999999</c:v>
                </c:pt>
                <c:pt idx="61">
                  <c:v>0.29270000000000002</c:v>
                </c:pt>
                <c:pt idx="62">
                  <c:v>0.3</c:v>
                </c:pt>
                <c:pt idx="63">
                  <c:v>0.30734</c:v>
                </c:pt>
                <c:pt idx="64">
                  <c:v>0.30967</c:v>
                </c:pt>
                <c:pt idx="65">
                  <c:v>0.31391000000000002</c:v>
                </c:pt>
                <c:pt idx="66">
                  <c:v>0.32121</c:v>
                </c:pt>
                <c:pt idx="67">
                  <c:v>0.33088000000000001</c:v>
                </c:pt>
                <c:pt idx="68">
                  <c:v>0.33511999999999997</c:v>
                </c:pt>
                <c:pt idx="69">
                  <c:v>0.33511999999999997</c:v>
                </c:pt>
                <c:pt idx="70">
                  <c:v>0.34036</c:v>
                </c:pt>
                <c:pt idx="71">
                  <c:v>0.35199000000000003</c:v>
                </c:pt>
                <c:pt idx="72">
                  <c:v>0.36057</c:v>
                </c:pt>
                <c:pt idx="73">
                  <c:v>0.36057</c:v>
                </c:pt>
                <c:pt idx="74">
                  <c:v>0.36481000000000002</c:v>
                </c:pt>
                <c:pt idx="75">
                  <c:v>0.37822</c:v>
                </c:pt>
                <c:pt idx="76">
                  <c:v>0.39026</c:v>
                </c:pt>
                <c:pt idx="77">
                  <c:v>0.39451000000000003</c:v>
                </c:pt>
                <c:pt idx="78">
                  <c:v>0.39451000000000003</c:v>
                </c:pt>
                <c:pt idx="79">
                  <c:v>0.39451000000000003</c:v>
                </c:pt>
                <c:pt idx="80">
                  <c:v>0.39451000000000003</c:v>
                </c:pt>
                <c:pt idx="81">
                  <c:v>0.41038000000000002</c:v>
                </c:pt>
                <c:pt idx="82">
                  <c:v>0.42420000000000002</c:v>
                </c:pt>
                <c:pt idx="83">
                  <c:v>0.43268000000000001</c:v>
                </c:pt>
                <c:pt idx="84">
                  <c:v>0.43268000000000001</c:v>
                </c:pt>
                <c:pt idx="85">
                  <c:v>0.43692999999999999</c:v>
                </c:pt>
                <c:pt idx="86">
                  <c:v>0.43692999999999999</c:v>
                </c:pt>
                <c:pt idx="87">
                  <c:v>0.46661999999999998</c:v>
                </c:pt>
                <c:pt idx="88">
                  <c:v>0.47935</c:v>
                </c:pt>
                <c:pt idx="89">
                  <c:v>0.48359000000000002</c:v>
                </c:pt>
                <c:pt idx="90">
                  <c:v>0.48359000000000002</c:v>
                </c:pt>
                <c:pt idx="91">
                  <c:v>0.52600999999999998</c:v>
                </c:pt>
                <c:pt idx="92">
                  <c:v>0.54298000000000002</c:v>
                </c:pt>
                <c:pt idx="93">
                  <c:v>0.54298000000000002</c:v>
                </c:pt>
                <c:pt idx="94">
                  <c:v>0.54298000000000002</c:v>
                </c:pt>
                <c:pt idx="95">
                  <c:v>0.58608000000000005</c:v>
                </c:pt>
                <c:pt idx="96">
                  <c:v>0.61933000000000005</c:v>
                </c:pt>
                <c:pt idx="97">
                  <c:v>0.62046999999999997</c:v>
                </c:pt>
                <c:pt idx="98">
                  <c:v>0.71265999999999996</c:v>
                </c:pt>
                <c:pt idx="99">
                  <c:v>0.82718999999999998</c:v>
                </c:pt>
                <c:pt idx="100">
                  <c:v>3.5440999999999998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CF1-408B-BA96-FE13AA7E41A9}"/>
            </c:ext>
          </c:extLst>
        </c:ser>
        <c:ser>
          <c:idx val="2"/>
          <c:order val="2"/>
          <c:tx>
            <c:strRef>
              <c:f>'UE movement_ProA'!$DX$25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movement_ProA'!$DX$29:$DX$129</c:f>
              <c:numCache>
                <c:formatCode>0.00_ </c:formatCode>
                <c:ptCount val="101"/>
                <c:pt idx="0">
                  <c:v>2.678125E-3</c:v>
                </c:pt>
                <c:pt idx="1">
                  <c:v>1.6115349529048032E-2</c:v>
                </c:pt>
                <c:pt idx="2">
                  <c:v>2.265622887906241E-2</c:v>
                </c:pt>
                <c:pt idx="3">
                  <c:v>3.0987531456715563E-2</c:v>
                </c:pt>
                <c:pt idx="4">
                  <c:v>3.7936252965918904E-2</c:v>
                </c:pt>
                <c:pt idx="5">
                  <c:v>4.4323854526171991E-2</c:v>
                </c:pt>
                <c:pt idx="6">
                  <c:v>4.8713838258556227E-2</c:v>
                </c:pt>
                <c:pt idx="7">
                  <c:v>5.2045897145527757E-2</c:v>
                </c:pt>
                <c:pt idx="8">
                  <c:v>5.505098908901352E-2</c:v>
                </c:pt>
                <c:pt idx="9">
                  <c:v>5.8771634131435151E-2</c:v>
                </c:pt>
                <c:pt idx="10">
                  <c:v>6.3330685576646534E-2</c:v>
                </c:pt>
                <c:pt idx="11">
                  <c:v>6.8697718938740299E-2</c:v>
                </c:pt>
                <c:pt idx="12">
                  <c:v>7.0378382945067597E-2</c:v>
                </c:pt>
                <c:pt idx="13">
                  <c:v>7.5922571541558834E-2</c:v>
                </c:pt>
                <c:pt idx="14">
                  <c:v>8.3998539509634748E-2</c:v>
                </c:pt>
                <c:pt idx="15">
                  <c:v>8.6702467554644808E-2</c:v>
                </c:pt>
                <c:pt idx="16">
                  <c:v>9.2481194276675296E-2</c:v>
                </c:pt>
                <c:pt idx="17">
                  <c:v>9.6919703138481444E-2</c:v>
                </c:pt>
                <c:pt idx="18">
                  <c:v>0.10524407355478861</c:v>
                </c:pt>
                <c:pt idx="19">
                  <c:v>0.1111071415731953</c:v>
                </c:pt>
                <c:pt idx="20">
                  <c:v>0.11282670270707508</c:v>
                </c:pt>
                <c:pt idx="21">
                  <c:v>0.11975308725194134</c:v>
                </c:pt>
                <c:pt idx="22">
                  <c:v>0.12681695966350304</c:v>
                </c:pt>
                <c:pt idx="23">
                  <c:v>0.13041051508124821</c:v>
                </c:pt>
                <c:pt idx="24">
                  <c:v>0.13464722102387117</c:v>
                </c:pt>
                <c:pt idx="25">
                  <c:v>0.14020180786238137</c:v>
                </c:pt>
                <c:pt idx="26">
                  <c:v>0.14528770356988785</c:v>
                </c:pt>
                <c:pt idx="27">
                  <c:v>0.15110417205924651</c:v>
                </c:pt>
                <c:pt idx="28">
                  <c:v>0.15649777870649989</c:v>
                </c:pt>
                <c:pt idx="29">
                  <c:v>0.16356665767903364</c:v>
                </c:pt>
                <c:pt idx="30">
                  <c:v>0.16815998481090022</c:v>
                </c:pt>
                <c:pt idx="31">
                  <c:v>0.17159602611806157</c:v>
                </c:pt>
                <c:pt idx="32">
                  <c:v>0.1775080043859649</c:v>
                </c:pt>
                <c:pt idx="33">
                  <c:v>0.18207937967356919</c:v>
                </c:pt>
                <c:pt idx="34">
                  <c:v>0.19157605559749788</c:v>
                </c:pt>
                <c:pt idx="35">
                  <c:v>0.19503828506974405</c:v>
                </c:pt>
                <c:pt idx="36">
                  <c:v>0.20278998193485764</c:v>
                </c:pt>
                <c:pt idx="37">
                  <c:v>0.20556323159332759</c:v>
                </c:pt>
                <c:pt idx="38">
                  <c:v>0.21053166567802706</c:v>
                </c:pt>
                <c:pt idx="39">
                  <c:v>0.21781236069168827</c:v>
                </c:pt>
                <c:pt idx="40">
                  <c:v>0.22349480739502448</c:v>
                </c:pt>
                <c:pt idx="41">
                  <c:v>0.2329706868349152</c:v>
                </c:pt>
                <c:pt idx="42">
                  <c:v>0.23769880599295373</c:v>
                </c:pt>
                <c:pt idx="43">
                  <c:v>0.24318869265890136</c:v>
                </c:pt>
                <c:pt idx="44">
                  <c:v>0.24657697907679035</c:v>
                </c:pt>
                <c:pt idx="45">
                  <c:v>0.25382108768334771</c:v>
                </c:pt>
                <c:pt idx="46">
                  <c:v>0.25674453417098075</c:v>
                </c:pt>
                <c:pt idx="47">
                  <c:v>0.2614557080457291</c:v>
                </c:pt>
                <c:pt idx="48">
                  <c:v>0.26438531645455859</c:v>
                </c:pt>
                <c:pt idx="49">
                  <c:v>0.26735728807161346</c:v>
                </c:pt>
                <c:pt idx="50">
                  <c:v>0.2712346769844694</c:v>
                </c:pt>
                <c:pt idx="51">
                  <c:v>0.27534429330241589</c:v>
                </c:pt>
                <c:pt idx="52">
                  <c:v>0.27943118753595059</c:v>
                </c:pt>
                <c:pt idx="53">
                  <c:v>0.28219365383232675</c:v>
                </c:pt>
                <c:pt idx="54">
                  <c:v>0.2856539577041991</c:v>
                </c:pt>
                <c:pt idx="55">
                  <c:v>0.28891207353681336</c:v>
                </c:pt>
                <c:pt idx="56">
                  <c:v>0.2931526306801841</c:v>
                </c:pt>
                <c:pt idx="57">
                  <c:v>0.29677468498346277</c:v>
                </c:pt>
                <c:pt idx="58">
                  <c:v>0.30000199121009491</c:v>
                </c:pt>
                <c:pt idx="59">
                  <c:v>0.30276638310684506</c:v>
                </c:pt>
                <c:pt idx="60">
                  <c:v>0.30836795459447802</c:v>
                </c:pt>
                <c:pt idx="61">
                  <c:v>0.31096096805795231</c:v>
                </c:pt>
                <c:pt idx="62">
                  <c:v>0.31644045648188091</c:v>
                </c:pt>
                <c:pt idx="63">
                  <c:v>0.31868262555723331</c:v>
                </c:pt>
                <c:pt idx="64">
                  <c:v>0.32191994490580966</c:v>
                </c:pt>
                <c:pt idx="65">
                  <c:v>0.32531901468579238</c:v>
                </c:pt>
                <c:pt idx="66">
                  <c:v>0.33150904964768479</c:v>
                </c:pt>
                <c:pt idx="67">
                  <c:v>0.33615436798964626</c:v>
                </c:pt>
                <c:pt idx="68">
                  <c:v>0.34109815438956004</c:v>
                </c:pt>
                <c:pt idx="69">
                  <c:v>0.34246802649554214</c:v>
                </c:pt>
                <c:pt idx="70">
                  <c:v>0.34677906061259706</c:v>
                </c:pt>
                <c:pt idx="71">
                  <c:v>0.34989853321829167</c:v>
                </c:pt>
                <c:pt idx="72">
                  <c:v>0.35616674755536387</c:v>
                </c:pt>
                <c:pt idx="73">
                  <c:v>0.36027636387331036</c:v>
                </c:pt>
                <c:pt idx="74">
                  <c:v>0.36414412478429692</c:v>
                </c:pt>
                <c:pt idx="75">
                  <c:v>0.36849559650920338</c:v>
                </c:pt>
                <c:pt idx="76">
                  <c:v>0.37320754062410127</c:v>
                </c:pt>
                <c:pt idx="77">
                  <c:v>0.37615486455637048</c:v>
                </c:pt>
                <c:pt idx="78">
                  <c:v>0.37945457335706073</c:v>
                </c:pt>
                <c:pt idx="79">
                  <c:v>0.38356418967500722</c:v>
                </c:pt>
                <c:pt idx="80">
                  <c:v>0.38767380599295376</c:v>
                </c:pt>
                <c:pt idx="81">
                  <c:v>0.38992598819025026</c:v>
                </c:pt>
                <c:pt idx="82">
                  <c:v>0.39452316652286457</c:v>
                </c:pt>
                <c:pt idx="83">
                  <c:v>0.39863278284081111</c:v>
                </c:pt>
                <c:pt idx="84">
                  <c:v>0.40548214337072197</c:v>
                </c:pt>
                <c:pt idx="85">
                  <c:v>0.41070437158469952</c:v>
                </c:pt>
                <c:pt idx="86">
                  <c:v>0.41370137600661494</c:v>
                </c:pt>
                <c:pt idx="87">
                  <c:v>0.41781099232456143</c:v>
                </c:pt>
                <c:pt idx="88">
                  <c:v>0.42466035285447223</c:v>
                </c:pt>
                <c:pt idx="89">
                  <c:v>0.4315097133843831</c:v>
                </c:pt>
                <c:pt idx="90">
                  <c:v>0.43561932970232964</c:v>
                </c:pt>
                <c:pt idx="91">
                  <c:v>0.44383856233822266</c:v>
                </c:pt>
                <c:pt idx="92">
                  <c:v>0.45479753918608001</c:v>
                </c:pt>
                <c:pt idx="93">
                  <c:v>0.47123600445786595</c:v>
                </c:pt>
                <c:pt idx="94">
                  <c:v>0.47680676633951691</c:v>
                </c:pt>
                <c:pt idx="95">
                  <c:v>0.49589370236554503</c:v>
                </c:pt>
                <c:pt idx="96">
                  <c:v>0.52055140027322411</c:v>
                </c:pt>
                <c:pt idx="97">
                  <c:v>0.53698986554501016</c:v>
                </c:pt>
                <c:pt idx="98">
                  <c:v>0.58356551714840388</c:v>
                </c:pt>
                <c:pt idx="99">
                  <c:v>0.66164822718938743</c:v>
                </c:pt>
                <c:pt idx="100">
                  <c:v>1.3849406991479725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CF1-408B-BA96-FE13AA7E41A9}"/>
            </c:ext>
          </c:extLst>
        </c:ser>
        <c:ser>
          <c:idx val="3"/>
          <c:order val="3"/>
          <c:tx>
            <c:strRef>
              <c:f>'UE movement_ProA'!$DY$25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movement_ProA'!$DY$29:$DY$129</c:f>
              <c:numCache>
                <c:formatCode>0.00_ </c:formatCode>
                <c:ptCount val="101"/>
                <c:pt idx="0">
                  <c:v>0</c:v>
                </c:pt>
                <c:pt idx="1">
                  <c:v>9.0957203556253797E-3</c:v>
                </c:pt>
                <c:pt idx="2">
                  <c:v>1.75726468382904E-2</c:v>
                </c:pt>
                <c:pt idx="3">
                  <c:v>2.3450390259577999E-2</c:v>
                </c:pt>
                <c:pt idx="4">
                  <c:v>2.6507021815974599E-2</c:v>
                </c:pt>
                <c:pt idx="5">
                  <c:v>3.1742521512478999E-2</c:v>
                </c:pt>
                <c:pt idx="6">
                  <c:v>3.5868544292498299E-2</c:v>
                </c:pt>
                <c:pt idx="7">
                  <c:v>3.9829396936480202E-2</c:v>
                </c:pt>
                <c:pt idx="8">
                  <c:v>4.1275118363266299E-2</c:v>
                </c:pt>
                <c:pt idx="9">
                  <c:v>4.4895233334523499E-2</c:v>
                </c:pt>
                <c:pt idx="10">
                  <c:v>5.1356475166922502E-2</c:v>
                </c:pt>
                <c:pt idx="11">
                  <c:v>5.6625525047309597E-2</c:v>
                </c:pt>
                <c:pt idx="12">
                  <c:v>6.4044460313493104E-2</c:v>
                </c:pt>
                <c:pt idx="13">
                  <c:v>6.7375898882422305E-2</c:v>
                </c:pt>
                <c:pt idx="14">
                  <c:v>7.4058865283679096E-2</c:v>
                </c:pt>
                <c:pt idx="15">
                  <c:v>7.7605270111043706E-2</c:v>
                </c:pt>
                <c:pt idx="16">
                  <c:v>8.0440455600385596E-2</c:v>
                </c:pt>
                <c:pt idx="17">
                  <c:v>8.3372819652229799E-2</c:v>
                </c:pt>
                <c:pt idx="18">
                  <c:v>8.7738019780769103E-2</c:v>
                </c:pt>
                <c:pt idx="19">
                  <c:v>9.2009624736672999E-2</c:v>
                </c:pt>
                <c:pt idx="20">
                  <c:v>9.5366258435391205E-2</c:v>
                </c:pt>
                <c:pt idx="21">
                  <c:v>0.101896902917128</c:v>
                </c:pt>
                <c:pt idx="22">
                  <c:v>0.10524675973863699</c:v>
                </c:pt>
                <c:pt idx="23">
                  <c:v>0.11091094797729099</c:v>
                </c:pt>
                <c:pt idx="24">
                  <c:v>0.11596384332488301</c:v>
                </c:pt>
                <c:pt idx="25">
                  <c:v>0.120387417431356</c:v>
                </c:pt>
                <c:pt idx="26">
                  <c:v>0.126207993715857</c:v>
                </c:pt>
                <c:pt idx="27">
                  <c:v>0.131350752311922</c:v>
                </c:pt>
                <c:pt idx="28">
                  <c:v>0.142207328167958</c:v>
                </c:pt>
                <c:pt idx="29">
                  <c:v>0.14632874638483201</c:v>
                </c:pt>
                <c:pt idx="30">
                  <c:v>0.15147453136715799</c:v>
                </c:pt>
                <c:pt idx="31">
                  <c:v>0.15540844360338499</c:v>
                </c:pt>
                <c:pt idx="32">
                  <c:v>0.15831171350019599</c:v>
                </c:pt>
                <c:pt idx="33">
                  <c:v>0.16085846395544001</c:v>
                </c:pt>
                <c:pt idx="34">
                  <c:v>0.16883317741993101</c:v>
                </c:pt>
                <c:pt idx="35">
                  <c:v>0.17495241903809799</c:v>
                </c:pt>
                <c:pt idx="36">
                  <c:v>0.17935066804727401</c:v>
                </c:pt>
                <c:pt idx="37">
                  <c:v>0.18251849609026299</c:v>
                </c:pt>
                <c:pt idx="38">
                  <c:v>0.186479942871425</c:v>
                </c:pt>
                <c:pt idx="39">
                  <c:v>0.19304968900632</c:v>
                </c:pt>
                <c:pt idx="40">
                  <c:v>0.198092205520049</c:v>
                </c:pt>
                <c:pt idx="41">
                  <c:v>0.20415112364766</c:v>
                </c:pt>
                <c:pt idx="42">
                  <c:v>0.21017487628093001</c:v>
                </c:pt>
                <c:pt idx="43">
                  <c:v>0.212914628485736</c:v>
                </c:pt>
                <c:pt idx="44">
                  <c:v>0.214687905166566</c:v>
                </c:pt>
                <c:pt idx="45">
                  <c:v>0.21975611811332901</c:v>
                </c:pt>
                <c:pt idx="46">
                  <c:v>0.22656121683864799</c:v>
                </c:pt>
                <c:pt idx="47">
                  <c:v>0.22739282322276599</c:v>
                </c:pt>
                <c:pt idx="48">
                  <c:v>0.22739282322276599</c:v>
                </c:pt>
                <c:pt idx="49">
                  <c:v>0.22950290141750301</c:v>
                </c:pt>
                <c:pt idx="50">
                  <c:v>0.23282100903345601</c:v>
                </c:pt>
                <c:pt idx="51">
                  <c:v>0.23779857892669701</c:v>
                </c:pt>
                <c:pt idx="52">
                  <c:v>0.24219608526439801</c:v>
                </c:pt>
                <c:pt idx="53">
                  <c:v>0.243574334987682</c:v>
                </c:pt>
                <c:pt idx="54">
                  <c:v>0.246136217374228</c:v>
                </c:pt>
                <c:pt idx="55">
                  <c:v>0.249250387403149</c:v>
                </c:pt>
                <c:pt idx="56">
                  <c:v>0.25527961723854797</c:v>
                </c:pt>
                <c:pt idx="57">
                  <c:v>0.26060750526654097</c:v>
                </c:pt>
                <c:pt idx="58">
                  <c:v>0.261970158888849</c:v>
                </c:pt>
                <c:pt idx="59">
                  <c:v>0.26231082229442598</c:v>
                </c:pt>
                <c:pt idx="60">
                  <c:v>0.26635986717606303</c:v>
                </c:pt>
                <c:pt idx="61">
                  <c:v>0.27454223158496099</c:v>
                </c:pt>
                <c:pt idx="62">
                  <c:v>0.27774840004284601</c:v>
                </c:pt>
                <c:pt idx="63">
                  <c:v>0.281898968115114</c:v>
                </c:pt>
                <c:pt idx="64">
                  <c:v>0.28360228514300001</c:v>
                </c:pt>
                <c:pt idx="65">
                  <c:v>0.28360228514300001</c:v>
                </c:pt>
                <c:pt idx="66">
                  <c:v>0.28368572428321498</c:v>
                </c:pt>
                <c:pt idx="67">
                  <c:v>0.28445394365694299</c:v>
                </c:pt>
                <c:pt idx="68">
                  <c:v>0.28445394365694299</c:v>
                </c:pt>
                <c:pt idx="69">
                  <c:v>0.29176762380833399</c:v>
                </c:pt>
                <c:pt idx="70">
                  <c:v>0.29683891884171798</c:v>
                </c:pt>
                <c:pt idx="71">
                  <c:v>0.30301090870139602</c:v>
                </c:pt>
                <c:pt idx="72">
                  <c:v>0.30574540650551701</c:v>
                </c:pt>
                <c:pt idx="73">
                  <c:v>0.30915204056128798</c:v>
                </c:pt>
                <c:pt idx="74">
                  <c:v>0.30915204056128798</c:v>
                </c:pt>
                <c:pt idx="75">
                  <c:v>0.31000369907523101</c:v>
                </c:pt>
                <c:pt idx="76">
                  <c:v>0.31000369907523101</c:v>
                </c:pt>
                <c:pt idx="77">
                  <c:v>0.31000369907523101</c:v>
                </c:pt>
                <c:pt idx="78">
                  <c:v>0.31000369907523101</c:v>
                </c:pt>
                <c:pt idx="79">
                  <c:v>0.32166596208090797</c:v>
                </c:pt>
                <c:pt idx="80">
                  <c:v>0.33555345449351898</c:v>
                </c:pt>
                <c:pt idx="81">
                  <c:v>0.33896008854929099</c:v>
                </c:pt>
                <c:pt idx="82">
                  <c:v>0.340663405577177</c:v>
                </c:pt>
                <c:pt idx="83">
                  <c:v>0.340663405577177</c:v>
                </c:pt>
                <c:pt idx="84">
                  <c:v>0.340663405577177</c:v>
                </c:pt>
                <c:pt idx="85">
                  <c:v>0.34368709965365801</c:v>
                </c:pt>
                <c:pt idx="86">
                  <c:v>0.36138219445138697</c:v>
                </c:pt>
                <c:pt idx="87">
                  <c:v>0.36518469097011502</c:v>
                </c:pt>
                <c:pt idx="88">
                  <c:v>0.37678932266933302</c:v>
                </c:pt>
                <c:pt idx="89">
                  <c:v>0.37813638019066698</c:v>
                </c:pt>
                <c:pt idx="90">
                  <c:v>0.37813638019066698</c:v>
                </c:pt>
                <c:pt idx="91">
                  <c:v>0.37898803870461001</c:v>
                </c:pt>
                <c:pt idx="92">
                  <c:v>0.37898803870461001</c:v>
                </c:pt>
                <c:pt idx="93">
                  <c:v>0.379906574784874</c:v>
                </c:pt>
                <c:pt idx="94">
                  <c:v>0.40014741743135701</c:v>
                </c:pt>
                <c:pt idx="95">
                  <c:v>0.424125939943585</c:v>
                </c:pt>
                <c:pt idx="96">
                  <c:v>0.425829256971471</c:v>
                </c:pt>
                <c:pt idx="97">
                  <c:v>0.48478199878601602</c:v>
                </c:pt>
                <c:pt idx="98">
                  <c:v>0.48833976648694999</c:v>
                </c:pt>
                <c:pt idx="99">
                  <c:v>0.70321135287605796</c:v>
                </c:pt>
                <c:pt idx="100">
                  <c:v>0.85251017245688598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CF1-408B-BA96-FE13AA7E41A9}"/>
            </c:ext>
          </c:extLst>
        </c:ser>
        <c:ser>
          <c:idx val="4"/>
          <c:order val="4"/>
          <c:tx>
            <c:strRef>
              <c:f>'UE movement_ProA'!$DZ$25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movement_ProA'!$DZ$29:$DZ$129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CF1-408B-BA96-FE13AA7E41A9}"/>
            </c:ext>
          </c:extLst>
        </c:ser>
        <c:ser>
          <c:idx val="5"/>
          <c:order val="5"/>
          <c:tx>
            <c:strRef>
              <c:f>'UE movement_ProA'!$EA$25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movement_ProA'!$EA$29:$EA$129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CF1-408B-BA96-FE13AA7E41A9}"/>
            </c:ext>
          </c:extLst>
        </c:ser>
        <c:ser>
          <c:idx val="6"/>
          <c:order val="6"/>
          <c:tx>
            <c:strRef>
              <c:f>'UE movement_ProA'!$EB$25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movement_ProA'!$EB$29:$EB$129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CF1-408B-BA96-FE13AA7E41A9}"/>
            </c:ext>
          </c:extLst>
        </c:ser>
        <c:ser>
          <c:idx val="10"/>
          <c:order val="7"/>
          <c:tx>
            <c:strRef>
              <c:f>'UE movement_ProA'!$EC$25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movement_ProA'!$EC$29:$EC$129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CF1-408B-BA96-FE13AA7E41A9}"/>
            </c:ext>
          </c:extLst>
        </c:ser>
        <c:ser>
          <c:idx val="7"/>
          <c:order val="8"/>
          <c:tx>
            <c:strRef>
              <c:f>'UE movement_ProA'!$ED$25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movement_ProA'!$ED$29:$ED$129</c:f>
              <c:numCache>
                <c:formatCode>General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CF1-408B-BA96-FE13AA7E41A9}"/>
            </c:ext>
          </c:extLst>
        </c:ser>
        <c:ser>
          <c:idx val="8"/>
          <c:order val="9"/>
          <c:tx>
            <c:strRef>
              <c:f>'UE movement_ProA'!$EE$25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movement_ProA'!$EE$29:$EE$129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CF1-408B-BA96-FE13AA7E41A9}"/>
            </c:ext>
          </c:extLst>
        </c:ser>
        <c:ser>
          <c:idx val="11"/>
          <c:order val="10"/>
          <c:tx>
            <c:strRef>
              <c:f>'UE movement_ProA'!$EF$25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movement_ProA'!$EF$29:$EF$129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CF1-408B-BA96-FE13AA7E41A9}"/>
            </c:ext>
          </c:extLst>
        </c:ser>
        <c:ser>
          <c:idx val="9"/>
          <c:order val="11"/>
          <c:tx>
            <c:strRef>
              <c:f>'UE movement_ProA'!$EG$25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movement_ProA'!$EG$29:$EG$129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CF1-408B-BA96-FE13AA7E41A9}"/>
            </c:ext>
          </c:extLst>
        </c:ser>
        <c:ser>
          <c:idx val="12"/>
          <c:order val="12"/>
          <c:tx>
            <c:strRef>
              <c:f>'UE movement_ProA'!$EH$25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movement_ProA'!$EH$29:$EH$129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CF1-408B-BA96-FE13AA7E41A9}"/>
            </c:ext>
          </c:extLst>
        </c:ser>
        <c:ser>
          <c:idx val="13"/>
          <c:order val="13"/>
          <c:tx>
            <c:strRef>
              <c:f>'UE movement_ProA'!$EI$25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movement_ProA'!$EI$29:$EI$129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CF1-408B-BA96-FE13AA7E41A9}"/>
            </c:ext>
          </c:extLst>
        </c:ser>
        <c:ser>
          <c:idx val="14"/>
          <c:order val="14"/>
          <c:tx>
            <c:strRef>
              <c:f>'UE movement_ProA'!$EJ$25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movement_ProA'!$EJ$29:$EJ$129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CF1-408B-BA96-FE13AA7E41A9}"/>
            </c:ext>
          </c:extLst>
        </c:ser>
        <c:ser>
          <c:idx val="15"/>
          <c:order val="15"/>
          <c:tx>
            <c:strRef>
              <c:f>'UE movement_ProA'!$EK$25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movement_ProA'!$EK$29:$EK$129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CF1-408B-BA96-FE13AA7E41A9}"/>
            </c:ext>
          </c:extLst>
        </c:ser>
        <c:ser>
          <c:idx val="28"/>
          <c:order val="16"/>
          <c:tx>
            <c:strRef>
              <c:f>'UE movement_ProA'!$EL$25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movement_ProA'!$EL$29:$EL$129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CF1-408B-BA96-FE13AA7E41A9}"/>
            </c:ext>
          </c:extLst>
        </c:ser>
        <c:ser>
          <c:idx val="19"/>
          <c:order val="17"/>
          <c:tx>
            <c:strRef>
              <c:f>'UE movement_ProA'!$EM$25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movement_ProA'!$EM$29:$EM$129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CF1-408B-BA96-FE13AA7E41A9}"/>
            </c:ext>
          </c:extLst>
        </c:ser>
        <c:ser>
          <c:idx val="16"/>
          <c:order val="18"/>
          <c:tx>
            <c:strRef>
              <c:f>'UE movement_ProA'!$EN$25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movement_ProA'!$EN$29:$EN$129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CF1-408B-BA96-FE13AA7E41A9}"/>
            </c:ext>
          </c:extLst>
        </c:ser>
        <c:ser>
          <c:idx val="20"/>
          <c:order val="19"/>
          <c:tx>
            <c:strRef>
              <c:f>'UE movement_ProA'!$EO$25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movement_ProA'!$EO$29:$EO$129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CF1-408B-BA96-FE13AA7E41A9}"/>
            </c:ext>
          </c:extLst>
        </c:ser>
        <c:ser>
          <c:idx val="17"/>
          <c:order val="20"/>
          <c:tx>
            <c:strRef>
              <c:f>'UE movement_ProA'!$EP$25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movement_ProA'!$EP$29:$EP$129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CF1-408B-BA96-FE13AA7E41A9}"/>
            </c:ext>
          </c:extLst>
        </c:ser>
        <c:ser>
          <c:idx val="18"/>
          <c:order val="21"/>
          <c:tx>
            <c:strRef>
              <c:f>'UE movement_ProA'!$EQ$25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movement_ProA'!$EQ$29:$EQ$129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CF1-408B-BA96-FE13AA7E41A9}"/>
            </c:ext>
          </c:extLst>
        </c:ser>
        <c:ser>
          <c:idx val="21"/>
          <c:order val="22"/>
          <c:tx>
            <c:strRef>
              <c:f>'UE movement_ProA'!$ER$25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movement_ProA'!$ER$29:$ER$129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CF1-408B-BA96-FE13AA7E41A9}"/>
            </c:ext>
          </c:extLst>
        </c:ser>
        <c:ser>
          <c:idx val="22"/>
          <c:order val="23"/>
          <c:tx>
            <c:strRef>
              <c:f>'UE movement_ProA'!$ES$25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movement_ProA'!$ES$29:$ES$129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CF1-408B-BA96-FE13AA7E41A9}"/>
            </c:ext>
          </c:extLst>
        </c:ser>
        <c:ser>
          <c:idx val="23"/>
          <c:order val="24"/>
          <c:tx>
            <c:strRef>
              <c:f>'UE movement_ProA'!$ET$25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movement_ProA'!$ET$29:$ET$129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CF1-408B-BA96-FE13AA7E41A9}"/>
            </c:ext>
          </c:extLst>
        </c:ser>
        <c:ser>
          <c:idx val="24"/>
          <c:order val="25"/>
          <c:tx>
            <c:strRef>
              <c:f>'UE movement_ProA'!$EU$25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movement_ProA'!$EU$29:$EU$129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CF1-408B-BA96-FE13AA7E41A9}"/>
            </c:ext>
          </c:extLst>
        </c:ser>
        <c:ser>
          <c:idx val="25"/>
          <c:order val="26"/>
          <c:tx>
            <c:strRef>
              <c:f>'UE movement_ProA'!$EV$25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movement_ProA'!$EV$29:$EV$129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CF1-408B-BA96-FE13AA7E41A9}"/>
            </c:ext>
          </c:extLst>
        </c:ser>
        <c:ser>
          <c:idx val="26"/>
          <c:order val="27"/>
          <c:tx>
            <c:strRef>
              <c:f>'UE movement_ProA'!$EW$25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movement_ProA'!$EW$29:$EW$129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CF1-408B-BA96-FE13AA7E41A9}"/>
            </c:ext>
          </c:extLst>
        </c:ser>
        <c:ser>
          <c:idx val="27"/>
          <c:order val="28"/>
          <c:tx>
            <c:strRef>
              <c:f>'UE movement_ProA'!$EX$25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movement_ProA'!$EX$29:$EX$129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CF1-408B-BA96-FE13AA7E41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975168"/>
        <c:axId val="229977088"/>
      </c:scatterChart>
      <c:valAx>
        <c:axId val="2299751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Spectral efficiency (bit/s/Hz)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29977088"/>
        <c:crossesAt val="-120"/>
        <c:crossBetween val="midCat"/>
      </c:valAx>
      <c:valAx>
        <c:axId val="2299770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78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299751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9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movement_ProB'!$B$25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'UE movement_ProB'!$B$29:$B$129</c:f>
              <c:numCache>
                <c:formatCode>0.00_ </c:formatCode>
                <c:ptCount val="101"/>
                <c:pt idx="0">
                  <c:v>-154.4556</c:v>
                </c:pt>
                <c:pt idx="1">
                  <c:v>-147.94730000000001</c:v>
                </c:pt>
                <c:pt idx="2">
                  <c:v>-147.59780000000001</c:v>
                </c:pt>
                <c:pt idx="3">
                  <c:v>-144.5592</c:v>
                </c:pt>
                <c:pt idx="4">
                  <c:v>-143.5119</c:v>
                </c:pt>
                <c:pt idx="5">
                  <c:v>-142.3595</c:v>
                </c:pt>
                <c:pt idx="6">
                  <c:v>-141.4299</c:v>
                </c:pt>
                <c:pt idx="7">
                  <c:v>-140.69829999999999</c:v>
                </c:pt>
                <c:pt idx="8">
                  <c:v>-139.8263</c:v>
                </c:pt>
                <c:pt idx="9">
                  <c:v>-139.42449999999999</c:v>
                </c:pt>
                <c:pt idx="10">
                  <c:v>-138.4213</c:v>
                </c:pt>
                <c:pt idx="11">
                  <c:v>-137.8878</c:v>
                </c:pt>
                <c:pt idx="12">
                  <c:v>-136.9922</c:v>
                </c:pt>
                <c:pt idx="13">
                  <c:v>-136.90889999999999</c:v>
                </c:pt>
                <c:pt idx="14">
                  <c:v>-136.4316</c:v>
                </c:pt>
                <c:pt idx="15">
                  <c:v>-135.62549999999999</c:v>
                </c:pt>
                <c:pt idx="16">
                  <c:v>-135.40209999999999</c:v>
                </c:pt>
                <c:pt idx="17">
                  <c:v>-135.04060000000001</c:v>
                </c:pt>
                <c:pt idx="18">
                  <c:v>-134.18379999999999</c:v>
                </c:pt>
                <c:pt idx="19">
                  <c:v>-133.3057</c:v>
                </c:pt>
                <c:pt idx="20">
                  <c:v>-132.89529999999999</c:v>
                </c:pt>
                <c:pt idx="21">
                  <c:v>-132.71510000000001</c:v>
                </c:pt>
                <c:pt idx="22">
                  <c:v>-132.47749999999999</c:v>
                </c:pt>
                <c:pt idx="23">
                  <c:v>-132.3477</c:v>
                </c:pt>
                <c:pt idx="24">
                  <c:v>-131.67140000000001</c:v>
                </c:pt>
                <c:pt idx="25">
                  <c:v>-131.2183</c:v>
                </c:pt>
                <c:pt idx="26">
                  <c:v>-130.85230000000001</c:v>
                </c:pt>
                <c:pt idx="27">
                  <c:v>-130.71799999999999</c:v>
                </c:pt>
                <c:pt idx="28">
                  <c:v>-130.55029999999999</c:v>
                </c:pt>
                <c:pt idx="29">
                  <c:v>-130.2732</c:v>
                </c:pt>
                <c:pt idx="30">
                  <c:v>-130.17779999999999</c:v>
                </c:pt>
                <c:pt idx="31">
                  <c:v>-129.74469999999999</c:v>
                </c:pt>
                <c:pt idx="32">
                  <c:v>-129.12620000000001</c:v>
                </c:pt>
                <c:pt idx="33">
                  <c:v>-128.46809999999999</c:v>
                </c:pt>
                <c:pt idx="34">
                  <c:v>-127.7368</c:v>
                </c:pt>
                <c:pt idx="35">
                  <c:v>-127.1086</c:v>
                </c:pt>
                <c:pt idx="36">
                  <c:v>-126.6921</c:v>
                </c:pt>
                <c:pt idx="37">
                  <c:v>-126.46559999999999</c:v>
                </c:pt>
                <c:pt idx="38">
                  <c:v>-126.04049999999999</c:v>
                </c:pt>
                <c:pt idx="39">
                  <c:v>-125.6387</c:v>
                </c:pt>
                <c:pt idx="40">
                  <c:v>-124.819</c:v>
                </c:pt>
                <c:pt idx="41">
                  <c:v>-124.59820000000001</c:v>
                </c:pt>
                <c:pt idx="42">
                  <c:v>-124.3741</c:v>
                </c:pt>
                <c:pt idx="43">
                  <c:v>-124.2132</c:v>
                </c:pt>
                <c:pt idx="44">
                  <c:v>-123.96380000000001</c:v>
                </c:pt>
                <c:pt idx="45">
                  <c:v>-123.2286</c:v>
                </c:pt>
                <c:pt idx="46">
                  <c:v>-122.4282</c:v>
                </c:pt>
                <c:pt idx="47">
                  <c:v>-122.33920000000001</c:v>
                </c:pt>
                <c:pt idx="48">
                  <c:v>-121.3001</c:v>
                </c:pt>
                <c:pt idx="49">
                  <c:v>-120.8391</c:v>
                </c:pt>
                <c:pt idx="50">
                  <c:v>-120.2132</c:v>
                </c:pt>
                <c:pt idx="51">
                  <c:v>-120.1019</c:v>
                </c:pt>
                <c:pt idx="52">
                  <c:v>-119.9789</c:v>
                </c:pt>
                <c:pt idx="53">
                  <c:v>-119.93940000000001</c:v>
                </c:pt>
                <c:pt idx="54">
                  <c:v>-119.0329</c:v>
                </c:pt>
                <c:pt idx="55">
                  <c:v>-118.73869999999999</c:v>
                </c:pt>
                <c:pt idx="56">
                  <c:v>-118.38800000000001</c:v>
                </c:pt>
                <c:pt idx="57">
                  <c:v>-118.1795</c:v>
                </c:pt>
                <c:pt idx="58">
                  <c:v>-118.0214</c:v>
                </c:pt>
                <c:pt idx="59">
                  <c:v>-117.62909999999999</c:v>
                </c:pt>
                <c:pt idx="60">
                  <c:v>-117.2607</c:v>
                </c:pt>
                <c:pt idx="61">
                  <c:v>-117.0068</c:v>
                </c:pt>
                <c:pt idx="62">
                  <c:v>-116.76300000000001</c:v>
                </c:pt>
                <c:pt idx="63">
                  <c:v>-115.9465</c:v>
                </c:pt>
                <c:pt idx="64">
                  <c:v>-115.5778</c:v>
                </c:pt>
                <c:pt idx="65">
                  <c:v>-114.3211</c:v>
                </c:pt>
                <c:pt idx="66">
                  <c:v>-113.271</c:v>
                </c:pt>
                <c:pt idx="67">
                  <c:v>-112.60590000000001</c:v>
                </c:pt>
                <c:pt idx="68">
                  <c:v>-112.172</c:v>
                </c:pt>
                <c:pt idx="69">
                  <c:v>-111.42140000000001</c:v>
                </c:pt>
                <c:pt idx="70">
                  <c:v>-111.14579999999999</c:v>
                </c:pt>
                <c:pt idx="71">
                  <c:v>-110.78189999999999</c:v>
                </c:pt>
                <c:pt idx="72">
                  <c:v>-110.224</c:v>
                </c:pt>
                <c:pt idx="73">
                  <c:v>-109.9967</c:v>
                </c:pt>
                <c:pt idx="74">
                  <c:v>-109.0247</c:v>
                </c:pt>
                <c:pt idx="75">
                  <c:v>-108.5716</c:v>
                </c:pt>
                <c:pt idx="76">
                  <c:v>-107.9072</c:v>
                </c:pt>
                <c:pt idx="77">
                  <c:v>-106.0129</c:v>
                </c:pt>
                <c:pt idx="78">
                  <c:v>-105.3813</c:v>
                </c:pt>
                <c:pt idx="79">
                  <c:v>-104.2342</c:v>
                </c:pt>
                <c:pt idx="80">
                  <c:v>-103.9508</c:v>
                </c:pt>
                <c:pt idx="81">
                  <c:v>-103.88639999999999</c:v>
                </c:pt>
                <c:pt idx="82">
                  <c:v>-103.8436</c:v>
                </c:pt>
                <c:pt idx="83">
                  <c:v>-103.5305</c:v>
                </c:pt>
                <c:pt idx="84">
                  <c:v>-102.7354</c:v>
                </c:pt>
                <c:pt idx="85">
                  <c:v>-101.6447</c:v>
                </c:pt>
                <c:pt idx="86">
                  <c:v>-99.843699999999998</c:v>
                </c:pt>
                <c:pt idx="87">
                  <c:v>-99.621300000000005</c:v>
                </c:pt>
                <c:pt idx="88">
                  <c:v>-97.365700000000004</c:v>
                </c:pt>
                <c:pt idx="89">
                  <c:v>-96.233500000000006</c:v>
                </c:pt>
                <c:pt idx="90">
                  <c:v>-95.603300000000004</c:v>
                </c:pt>
                <c:pt idx="91">
                  <c:v>-94.278499999999994</c:v>
                </c:pt>
                <c:pt idx="92">
                  <c:v>-93.422899999999998</c:v>
                </c:pt>
                <c:pt idx="93">
                  <c:v>-91.99</c:v>
                </c:pt>
                <c:pt idx="94">
                  <c:v>-91.118899999999996</c:v>
                </c:pt>
                <c:pt idx="95">
                  <c:v>-90.208299999999994</c:v>
                </c:pt>
                <c:pt idx="96">
                  <c:v>-89.198999999999998</c:v>
                </c:pt>
                <c:pt idx="97">
                  <c:v>-88.644999999999996</c:v>
                </c:pt>
                <c:pt idx="98">
                  <c:v>-88.291600000000003</c:v>
                </c:pt>
                <c:pt idx="99">
                  <c:v>-87.254800000000003</c:v>
                </c:pt>
                <c:pt idx="100">
                  <c:v>-84.805199999999999</c:v>
                </c:pt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'UE movement_ProB'!$C$25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movement_ProB'!$C$29:$C$129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'UE movement_ProB'!$D$25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movement_ProB'!$D$29:$D$129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'UE movement_ProB'!$E$25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movement_ProB'!$E$29:$E$129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'UE movement_ProB'!$F$25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movement_ProB'!$F$29:$F$129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'UE movement_ProB'!$G$25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movement_ProB'!$G$29:$G$129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'UE movement_ProB'!$H$25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movement_ProB'!$H$29:$H$129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'UE movement_ProB'!$I$25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movement_ProB'!$I$29:$I$129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'UE movement_ProB'!$J$25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movement_ProB'!$J$28:$J$128</c:f>
              <c:numCache>
                <c:formatCode>General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'UE movement_ProB'!$K$25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movement_ProB'!$K$29:$K$129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'UE movement_ProB'!$L$25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movement_ProB'!$L$29:$L$129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'UE movement_ProB'!$M$25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movement_ProB'!$M$29:$M$129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'UE movement_ProB'!$N$25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movement_ProB'!$N$29:$N$129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'UE movement_ProB'!$O$25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movement_ProB'!$O$29:$O$129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'UE movement_ProB'!$P$25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movement_ProB'!$P$29:$P$129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'UE movement_ProB'!$Q$25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movement_ProB'!$Q$29:$Q$129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'UE movement_ProB'!$R$25</c:f>
              <c:strCache>
                <c:ptCount val="1"/>
              </c:strCache>
            </c:strRef>
          </c:tx>
          <c:xVal>
            <c:numRef>
              <c:f>'UE movement_ProB'!$R$29:$R$129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'UE movement_ProB'!$S$25</c:f>
              <c:strCache>
                <c:ptCount val="1"/>
              </c:strCache>
            </c:strRef>
          </c:tx>
          <c:xVal>
            <c:numRef>
              <c:f>'UE movement_ProB'!$S$29:$S$129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'UE movement_ProB'!$T$25</c:f>
              <c:strCache>
                <c:ptCount val="1"/>
              </c:strCache>
            </c:strRef>
          </c:tx>
          <c:xVal>
            <c:numRef>
              <c:f>'UE movement_ProB'!$T$29:$T$129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'UE movement_ProB'!$U$25</c:f>
              <c:strCache>
                <c:ptCount val="1"/>
              </c:strCache>
            </c:strRef>
          </c:tx>
          <c:xVal>
            <c:numRef>
              <c:f>'UE movement_ProB'!$U$29:$U$129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'UE movement_ProB'!$V$25</c:f>
              <c:strCache>
                <c:ptCount val="1"/>
              </c:strCache>
            </c:strRef>
          </c:tx>
          <c:xVal>
            <c:numRef>
              <c:f>'UE movement_ProB'!$V$29:$V$129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'UE movement_ProB'!$W$25</c:f>
              <c:strCache>
                <c:ptCount val="1"/>
              </c:strCache>
            </c:strRef>
          </c:tx>
          <c:xVal>
            <c:numRef>
              <c:f>'UE movement_ProB'!$W$29:$W$129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'UE movement_ProB'!$X$25</c:f>
              <c:strCache>
                <c:ptCount val="1"/>
              </c:strCache>
            </c:strRef>
          </c:tx>
          <c:xVal>
            <c:numRef>
              <c:f>'UE movement_ProB'!$X$29:$X$129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'UE movement_ProB'!$Y$25</c:f>
              <c:strCache>
                <c:ptCount val="1"/>
              </c:strCache>
            </c:strRef>
          </c:tx>
          <c:xVal>
            <c:numRef>
              <c:f>'UE movement_ProB'!$Y$29:$Y$129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'UE movement_ProB'!$Z$25</c:f>
              <c:strCache>
                <c:ptCount val="1"/>
              </c:strCache>
            </c:strRef>
          </c:tx>
          <c:xVal>
            <c:numRef>
              <c:f>'UE movement_ProB'!$Z$29:$Z$129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'UE movement_ProB'!$AA$25</c:f>
              <c:strCache>
                <c:ptCount val="1"/>
              </c:strCache>
            </c:strRef>
          </c:tx>
          <c:xVal>
            <c:numRef>
              <c:f>'UE movement_ProB'!$AA$29:$AA$129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'UE movement_ProB'!$AB$25</c:f>
              <c:strCache>
                <c:ptCount val="1"/>
              </c:strCache>
            </c:strRef>
          </c:tx>
          <c:xVal>
            <c:numRef>
              <c:f>'UE movement_ProB'!$AB$29:$AB$129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'UE movement_ProB'!$AC$25</c:f>
              <c:strCache>
                <c:ptCount val="1"/>
              </c:strCache>
            </c:strRef>
          </c:tx>
          <c:xVal>
            <c:numRef>
              <c:f>'UE movement_ProB'!$AC$29:$AC$129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'UE movement_ProB'!$AD$25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movement_ProB'!$AD$29:$AD$129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250752"/>
        <c:axId val="230281600"/>
      </c:scatterChart>
      <c:valAx>
        <c:axId val="230250752"/>
        <c:scaling>
          <c:orientation val="minMax"/>
          <c:max val="-40"/>
          <c:min val="-2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Coupling</a:t>
                </a:r>
                <a:r>
                  <a:rPr lang="en-US" baseline="0"/>
                  <a:t> loss </a:t>
                </a:r>
                <a:r>
                  <a:rPr lang="en-GB" altLang="zh-CN" sz="1000" b="1" i="0" u="none" strike="noStrike" baseline="0"/>
                  <a:t>at 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8345438799845744"/>
              <c:y val="0.9370961992233959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230281600"/>
        <c:crosses val="autoZero"/>
        <c:crossBetween val="midCat"/>
      </c:valAx>
      <c:valAx>
        <c:axId val="23028160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2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23025075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622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6408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movement_ProB'!$AG$25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movement_ProB'!$AG$29:$AG$129</c:f>
              <c:numCache>
                <c:formatCode>0.00_ </c:formatCode>
                <c:ptCount val="101"/>
                <c:pt idx="0">
                  <c:v>-158.65870000000001</c:v>
                </c:pt>
                <c:pt idx="1">
                  <c:v>-152.75239999999999</c:v>
                </c:pt>
                <c:pt idx="2">
                  <c:v>-149.45740000000001</c:v>
                </c:pt>
                <c:pt idx="3">
                  <c:v>-148.57490000000001</c:v>
                </c:pt>
                <c:pt idx="4">
                  <c:v>-145.13669999999999</c:v>
                </c:pt>
                <c:pt idx="5">
                  <c:v>-142.96</c:v>
                </c:pt>
                <c:pt idx="6">
                  <c:v>-142.19829999999999</c:v>
                </c:pt>
                <c:pt idx="7">
                  <c:v>-141.8296</c:v>
                </c:pt>
                <c:pt idx="8">
                  <c:v>-141.56020000000001</c:v>
                </c:pt>
                <c:pt idx="9">
                  <c:v>-141.18709999999999</c:v>
                </c:pt>
                <c:pt idx="10">
                  <c:v>-140.81559999999999</c:v>
                </c:pt>
                <c:pt idx="11">
                  <c:v>-140.44749999999999</c:v>
                </c:pt>
                <c:pt idx="12">
                  <c:v>-139.9503</c:v>
                </c:pt>
                <c:pt idx="13">
                  <c:v>-139.55699999999999</c:v>
                </c:pt>
                <c:pt idx="14">
                  <c:v>-139.00710000000001</c:v>
                </c:pt>
                <c:pt idx="15">
                  <c:v>-137.91900000000001</c:v>
                </c:pt>
                <c:pt idx="16">
                  <c:v>-137.38640000000001</c:v>
                </c:pt>
                <c:pt idx="17">
                  <c:v>-136.88630000000001</c:v>
                </c:pt>
                <c:pt idx="18">
                  <c:v>-136.58709999999999</c:v>
                </c:pt>
                <c:pt idx="19">
                  <c:v>-136.20349999999999</c:v>
                </c:pt>
                <c:pt idx="20">
                  <c:v>-135.62629999999999</c:v>
                </c:pt>
                <c:pt idx="21">
                  <c:v>-135.14949999999999</c:v>
                </c:pt>
                <c:pt idx="22">
                  <c:v>-134.7621</c:v>
                </c:pt>
                <c:pt idx="23">
                  <c:v>-134.23419999999999</c:v>
                </c:pt>
                <c:pt idx="24">
                  <c:v>-133.85429999999999</c:v>
                </c:pt>
                <c:pt idx="25">
                  <c:v>-133.65780000000001</c:v>
                </c:pt>
                <c:pt idx="26">
                  <c:v>-133.01599999999999</c:v>
                </c:pt>
                <c:pt idx="27">
                  <c:v>-132.3691</c:v>
                </c:pt>
                <c:pt idx="28">
                  <c:v>-132.31200000000001</c:v>
                </c:pt>
                <c:pt idx="29">
                  <c:v>-132.15450000000001</c:v>
                </c:pt>
                <c:pt idx="30">
                  <c:v>-131.6532</c:v>
                </c:pt>
                <c:pt idx="31">
                  <c:v>-131.02549999999999</c:v>
                </c:pt>
                <c:pt idx="32">
                  <c:v>-130.61410000000001</c:v>
                </c:pt>
                <c:pt idx="33">
                  <c:v>-130.40190000000001</c:v>
                </c:pt>
                <c:pt idx="34">
                  <c:v>-129.99799999999999</c:v>
                </c:pt>
                <c:pt idx="35">
                  <c:v>-129.85239999999999</c:v>
                </c:pt>
                <c:pt idx="36">
                  <c:v>-129.54140000000001</c:v>
                </c:pt>
                <c:pt idx="37">
                  <c:v>-129.0197</c:v>
                </c:pt>
                <c:pt idx="38">
                  <c:v>-127.226</c:v>
                </c:pt>
                <c:pt idx="39">
                  <c:v>-126.43859999999999</c:v>
                </c:pt>
                <c:pt idx="40">
                  <c:v>-125.50109999999999</c:v>
                </c:pt>
                <c:pt idx="41">
                  <c:v>-124.8556</c:v>
                </c:pt>
                <c:pt idx="42">
                  <c:v>-124.622</c:v>
                </c:pt>
                <c:pt idx="43">
                  <c:v>-124.46850000000001</c:v>
                </c:pt>
                <c:pt idx="44">
                  <c:v>-124.0187</c:v>
                </c:pt>
                <c:pt idx="45">
                  <c:v>-123.1678</c:v>
                </c:pt>
                <c:pt idx="46">
                  <c:v>-122.8369</c:v>
                </c:pt>
                <c:pt idx="47">
                  <c:v>-122.3707</c:v>
                </c:pt>
                <c:pt idx="48">
                  <c:v>-121.3897</c:v>
                </c:pt>
                <c:pt idx="49">
                  <c:v>-120.9641</c:v>
                </c:pt>
                <c:pt idx="50">
                  <c:v>-120.7076</c:v>
                </c:pt>
                <c:pt idx="51">
                  <c:v>-120.3814</c:v>
                </c:pt>
                <c:pt idx="52">
                  <c:v>-120.33629999999999</c:v>
                </c:pt>
                <c:pt idx="53">
                  <c:v>-120.29040000000001</c:v>
                </c:pt>
                <c:pt idx="54">
                  <c:v>-119.43300000000001</c:v>
                </c:pt>
                <c:pt idx="55">
                  <c:v>-119.24299999999999</c:v>
                </c:pt>
                <c:pt idx="56">
                  <c:v>-118.7666</c:v>
                </c:pt>
                <c:pt idx="57">
                  <c:v>-118.3856</c:v>
                </c:pt>
                <c:pt idx="58">
                  <c:v>-118.2428</c:v>
                </c:pt>
                <c:pt idx="59">
                  <c:v>-117.90430000000001</c:v>
                </c:pt>
                <c:pt idx="60">
                  <c:v>-117.5968</c:v>
                </c:pt>
                <c:pt idx="61">
                  <c:v>-117.4696</c:v>
                </c:pt>
                <c:pt idx="62">
                  <c:v>-116.9</c:v>
                </c:pt>
                <c:pt idx="63">
                  <c:v>-116.2015</c:v>
                </c:pt>
                <c:pt idx="64">
                  <c:v>-115.7612</c:v>
                </c:pt>
                <c:pt idx="65">
                  <c:v>-114.809</c:v>
                </c:pt>
                <c:pt idx="66">
                  <c:v>-114.1494</c:v>
                </c:pt>
                <c:pt idx="67">
                  <c:v>-113.6092</c:v>
                </c:pt>
                <c:pt idx="68">
                  <c:v>-112.7953</c:v>
                </c:pt>
                <c:pt idx="69">
                  <c:v>-112.5421</c:v>
                </c:pt>
                <c:pt idx="70">
                  <c:v>-112.1195</c:v>
                </c:pt>
                <c:pt idx="71">
                  <c:v>-111.8334</c:v>
                </c:pt>
                <c:pt idx="72">
                  <c:v>-111.1258</c:v>
                </c:pt>
                <c:pt idx="73">
                  <c:v>-110.69840000000001</c:v>
                </c:pt>
                <c:pt idx="74">
                  <c:v>-109.9007</c:v>
                </c:pt>
                <c:pt idx="75">
                  <c:v>-109.5737</c:v>
                </c:pt>
                <c:pt idx="76">
                  <c:v>-109.239</c:v>
                </c:pt>
                <c:pt idx="77">
                  <c:v>-107.5865</c:v>
                </c:pt>
                <c:pt idx="78">
                  <c:v>-106.2628</c:v>
                </c:pt>
                <c:pt idx="79">
                  <c:v>-105.74169999999999</c:v>
                </c:pt>
                <c:pt idx="80">
                  <c:v>-105.55240000000001</c:v>
                </c:pt>
                <c:pt idx="81">
                  <c:v>-104.09529999999999</c:v>
                </c:pt>
                <c:pt idx="82">
                  <c:v>-102.529</c:v>
                </c:pt>
                <c:pt idx="83">
                  <c:v>-101.01949999999999</c:v>
                </c:pt>
                <c:pt idx="84">
                  <c:v>-100.3459</c:v>
                </c:pt>
                <c:pt idx="85">
                  <c:v>-98.841099999999997</c:v>
                </c:pt>
                <c:pt idx="86">
                  <c:v>-97.129900000000006</c:v>
                </c:pt>
                <c:pt idx="87">
                  <c:v>-96.327600000000004</c:v>
                </c:pt>
                <c:pt idx="88">
                  <c:v>-95.865700000000004</c:v>
                </c:pt>
                <c:pt idx="89">
                  <c:v>-95.580200000000005</c:v>
                </c:pt>
                <c:pt idx="90">
                  <c:v>-94.512900000000002</c:v>
                </c:pt>
                <c:pt idx="91">
                  <c:v>-94.070999999999998</c:v>
                </c:pt>
                <c:pt idx="92">
                  <c:v>-93.7393</c:v>
                </c:pt>
                <c:pt idx="93">
                  <c:v>-92.530299999999997</c:v>
                </c:pt>
                <c:pt idx="94">
                  <c:v>-91.588700000000003</c:v>
                </c:pt>
                <c:pt idx="95">
                  <c:v>-90.326800000000006</c:v>
                </c:pt>
                <c:pt idx="96">
                  <c:v>-90.217200000000005</c:v>
                </c:pt>
                <c:pt idx="97">
                  <c:v>-89.702500000000001</c:v>
                </c:pt>
                <c:pt idx="98">
                  <c:v>-89.299800000000005</c:v>
                </c:pt>
                <c:pt idx="99">
                  <c:v>-85.356700000000004</c:v>
                </c:pt>
                <c:pt idx="100">
                  <c:v>-80.917100000000005</c:v>
                </c:pt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'UE movement_ProB'!$AH$25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movement_ProB'!$AH$29:$AH$129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'UE movement_ProB'!$AI$25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movement_ProB'!$AI$29:$AI$129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'UE movement_ProB'!$AJ$25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movement_ProB'!$AJ$29:$AJ$129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'UE movement_ProB'!$AK$25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movement_ProB'!$AK$29:$AK$129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'UE movement_ProB'!$AL$25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movement_ProB'!$AL$29:$AL$129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'UE movement_ProB'!$AM$25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movement_ProB'!$AM$29:$AM$129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'UE movement_ProB'!$AN$25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movement_ProB'!$AN$29:$AN$129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'UE movement_ProB'!$AO$25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movement_ProB'!$AO$29:$AO$129</c:f>
              <c:numCache>
                <c:formatCode>General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'UE movement_ProB'!$AP$25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movement_ProB'!$AP$29:$AP$129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'UE movement_ProB'!$AQ$25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movement_ProB'!$AQ$29:$AQ$129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'UE movement_ProB'!$AR$25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movement_ProB'!$AR$29:$AR$129</c:f>
              <c:numCache>
                <c:formatCode>General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'UE movement_ProB'!$AS$25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movement_ProB'!$AS$29:$AS$129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'UE movement_ProB'!$AT$25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movement_ProB'!$AT$29:$AT$129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'UE movement_ProB'!$AU$25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movement_ProB'!$AU$29:$AU$129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'UE movement_ProB'!$AV$25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movement_ProB'!$AV$29:$AV$129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'UE movement_ProB'!$AW$25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movement_ProB'!$AW$29:$AW$129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'UE movement_ProB'!$AX$25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movement_ProB'!$AX$29:$AX$129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'UE movement_ProB'!$AY$25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movement_ProB'!$AY$29:$AY$129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'UE movement_ProB'!$AZ$25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'UE movement_ProB'!$AZ$29:$AZ$129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'UE movement_ProB'!$BA$25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movement_ProB'!$BA$29:$BA$129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'UE movement_ProB'!$BB$25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movement_ProB'!$BB$29:$BB$129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'UE movement_ProB'!$BC$25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movement_ProB'!$BC$29:$BC$129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'UE movement_ProB'!$BD$25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movement_ProB'!$BD$29:$BD$129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'UE movement_ProB'!$BE$25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movement_ProB'!$BE$29:$BE$129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'UE movement_ProB'!$BF$25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movement_ProB'!$BF$29:$BF$129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'UE movement_ProB'!$BG$25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movement_ProB'!$BG$29:$BG$129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'UE movement_ProB'!$BH$25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'UE movement_ProB'!$BH$29:$BH$129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'UE movement_ProB'!$BI$25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movement_ProB'!$BI$29:$BI$129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16768"/>
        <c:axId val="232354944"/>
      </c:scatterChart>
      <c:valAx>
        <c:axId val="230816768"/>
        <c:scaling>
          <c:orientation val="minMax"/>
          <c:max val="-40"/>
          <c:min val="-2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u="none" strike="noStrike" baseline="0"/>
                  <a:t>Coupling loss </a:t>
                </a:r>
                <a:r>
                  <a:rPr lang="en-GB" altLang="zh-CN" sz="1000" b="1" i="0" u="none" strike="noStrike" baseline="0"/>
                  <a:t>at 1000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398532803823126"/>
              <c:y val="0.9178849853413891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32354944"/>
        <c:crossesAt val="-120"/>
        <c:crossBetween val="midCat"/>
      </c:valAx>
      <c:valAx>
        <c:axId val="2323549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308167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movement_ProB'!$BL$25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movement_ProB'!$BL$29:$BL$129</c:f>
              <c:numCache>
                <c:formatCode>0.00_ </c:formatCode>
                <c:ptCount val="101"/>
                <c:pt idx="0">
                  <c:v>-15.5563</c:v>
                </c:pt>
                <c:pt idx="1">
                  <c:v>-10.6442</c:v>
                </c:pt>
                <c:pt idx="2">
                  <c:v>-8.0578000000000003</c:v>
                </c:pt>
                <c:pt idx="3">
                  <c:v>-7.0391000000000004</c:v>
                </c:pt>
                <c:pt idx="4">
                  <c:v>-5.3932000000000002</c:v>
                </c:pt>
                <c:pt idx="5">
                  <c:v>-4.7686000000000002</c:v>
                </c:pt>
                <c:pt idx="6">
                  <c:v>-4.4894999999999996</c:v>
                </c:pt>
                <c:pt idx="7">
                  <c:v>-3.9843000000000002</c:v>
                </c:pt>
                <c:pt idx="8">
                  <c:v>-2.3807999999999998</c:v>
                </c:pt>
                <c:pt idx="9">
                  <c:v>-1.6008</c:v>
                </c:pt>
                <c:pt idx="10">
                  <c:v>-0.63370000000000004</c:v>
                </c:pt>
                <c:pt idx="11">
                  <c:v>-0.29799999999999999</c:v>
                </c:pt>
                <c:pt idx="12">
                  <c:v>0.58069999999999999</c:v>
                </c:pt>
                <c:pt idx="13">
                  <c:v>1.5130999999999999</c:v>
                </c:pt>
                <c:pt idx="14">
                  <c:v>1.8071999999999999</c:v>
                </c:pt>
                <c:pt idx="15">
                  <c:v>2.3123</c:v>
                </c:pt>
                <c:pt idx="16">
                  <c:v>3.2298</c:v>
                </c:pt>
                <c:pt idx="17">
                  <c:v>4.4779</c:v>
                </c:pt>
                <c:pt idx="18">
                  <c:v>5.1932</c:v>
                </c:pt>
                <c:pt idx="19">
                  <c:v>6.1418999999999997</c:v>
                </c:pt>
                <c:pt idx="20">
                  <c:v>6.4142999999999999</c:v>
                </c:pt>
                <c:pt idx="21">
                  <c:v>6.7504</c:v>
                </c:pt>
                <c:pt idx="22">
                  <c:v>6.9486999999999997</c:v>
                </c:pt>
                <c:pt idx="23">
                  <c:v>7.1196000000000002</c:v>
                </c:pt>
                <c:pt idx="24">
                  <c:v>7.2798999999999996</c:v>
                </c:pt>
                <c:pt idx="25">
                  <c:v>7.5487000000000002</c:v>
                </c:pt>
                <c:pt idx="26">
                  <c:v>7.6969000000000003</c:v>
                </c:pt>
                <c:pt idx="27">
                  <c:v>8.8983000000000008</c:v>
                </c:pt>
                <c:pt idx="28">
                  <c:v>9.9263999999999992</c:v>
                </c:pt>
                <c:pt idx="29">
                  <c:v>10.144399999999999</c:v>
                </c:pt>
                <c:pt idx="30">
                  <c:v>10.5001</c:v>
                </c:pt>
                <c:pt idx="31">
                  <c:v>10.592599999999999</c:v>
                </c:pt>
                <c:pt idx="32">
                  <c:v>10.772500000000001</c:v>
                </c:pt>
                <c:pt idx="33">
                  <c:v>11.0084</c:v>
                </c:pt>
                <c:pt idx="34">
                  <c:v>11.3651</c:v>
                </c:pt>
                <c:pt idx="35">
                  <c:v>11.513400000000001</c:v>
                </c:pt>
                <c:pt idx="36">
                  <c:v>11.730399999999999</c:v>
                </c:pt>
                <c:pt idx="37">
                  <c:v>12.2889</c:v>
                </c:pt>
                <c:pt idx="38">
                  <c:v>12.7981</c:v>
                </c:pt>
                <c:pt idx="39">
                  <c:v>13.120699999999999</c:v>
                </c:pt>
                <c:pt idx="40">
                  <c:v>13.180999999999999</c:v>
                </c:pt>
                <c:pt idx="41">
                  <c:v>13.462899999999999</c:v>
                </c:pt>
                <c:pt idx="42">
                  <c:v>13.963699999999999</c:v>
                </c:pt>
                <c:pt idx="43">
                  <c:v>14.193</c:v>
                </c:pt>
                <c:pt idx="44">
                  <c:v>14.302300000000001</c:v>
                </c:pt>
                <c:pt idx="45">
                  <c:v>14.630599999999999</c:v>
                </c:pt>
                <c:pt idx="46">
                  <c:v>15.6143</c:v>
                </c:pt>
                <c:pt idx="47">
                  <c:v>16.2898</c:v>
                </c:pt>
                <c:pt idx="48">
                  <c:v>16.862100000000002</c:v>
                </c:pt>
                <c:pt idx="49">
                  <c:v>17.247599999999998</c:v>
                </c:pt>
                <c:pt idx="50">
                  <c:v>17.392299999999999</c:v>
                </c:pt>
                <c:pt idx="51">
                  <c:v>17.638000000000002</c:v>
                </c:pt>
                <c:pt idx="52">
                  <c:v>18.950900000000001</c:v>
                </c:pt>
                <c:pt idx="53">
                  <c:v>19.1799</c:v>
                </c:pt>
                <c:pt idx="54">
                  <c:v>19.482299999999999</c:v>
                </c:pt>
                <c:pt idx="55">
                  <c:v>19.796700000000001</c:v>
                </c:pt>
                <c:pt idx="56">
                  <c:v>19.866800000000001</c:v>
                </c:pt>
                <c:pt idx="57">
                  <c:v>20.210599999999999</c:v>
                </c:pt>
                <c:pt idx="58">
                  <c:v>20.448399999999999</c:v>
                </c:pt>
                <c:pt idx="59">
                  <c:v>20.751999999999999</c:v>
                </c:pt>
                <c:pt idx="60">
                  <c:v>21.048100000000002</c:v>
                </c:pt>
                <c:pt idx="61">
                  <c:v>21.169899999999998</c:v>
                </c:pt>
                <c:pt idx="62">
                  <c:v>21.408200000000001</c:v>
                </c:pt>
                <c:pt idx="63">
                  <c:v>22.0534</c:v>
                </c:pt>
                <c:pt idx="64">
                  <c:v>22.1401</c:v>
                </c:pt>
                <c:pt idx="65">
                  <c:v>22.276700000000002</c:v>
                </c:pt>
                <c:pt idx="66">
                  <c:v>23.2439</c:v>
                </c:pt>
                <c:pt idx="67">
                  <c:v>23.9102</c:v>
                </c:pt>
                <c:pt idx="68">
                  <c:v>24.269600000000001</c:v>
                </c:pt>
                <c:pt idx="69">
                  <c:v>24.6753</c:v>
                </c:pt>
                <c:pt idx="70">
                  <c:v>24.899899999999999</c:v>
                </c:pt>
                <c:pt idx="71">
                  <c:v>26.142099999999999</c:v>
                </c:pt>
                <c:pt idx="72">
                  <c:v>26.432099999999998</c:v>
                </c:pt>
                <c:pt idx="73">
                  <c:v>26.617799999999999</c:v>
                </c:pt>
                <c:pt idx="74">
                  <c:v>26.680499999999999</c:v>
                </c:pt>
                <c:pt idx="75">
                  <c:v>27.158100000000001</c:v>
                </c:pt>
                <c:pt idx="76">
                  <c:v>27.7667</c:v>
                </c:pt>
                <c:pt idx="77">
                  <c:v>28.1906</c:v>
                </c:pt>
                <c:pt idx="78">
                  <c:v>28.529499999999999</c:v>
                </c:pt>
                <c:pt idx="79">
                  <c:v>28.6572</c:v>
                </c:pt>
                <c:pt idx="80">
                  <c:v>28.716100000000001</c:v>
                </c:pt>
                <c:pt idx="81">
                  <c:v>29.3657</c:v>
                </c:pt>
                <c:pt idx="82">
                  <c:v>30.4316</c:v>
                </c:pt>
                <c:pt idx="83">
                  <c:v>30.714700000000001</c:v>
                </c:pt>
                <c:pt idx="84">
                  <c:v>31.102799999999998</c:v>
                </c:pt>
                <c:pt idx="85">
                  <c:v>31.635100000000001</c:v>
                </c:pt>
                <c:pt idx="86">
                  <c:v>32.036700000000003</c:v>
                </c:pt>
                <c:pt idx="87">
                  <c:v>33.170699999999997</c:v>
                </c:pt>
                <c:pt idx="88">
                  <c:v>33.862200000000001</c:v>
                </c:pt>
                <c:pt idx="89">
                  <c:v>34.5702</c:v>
                </c:pt>
                <c:pt idx="90">
                  <c:v>35.140599999999999</c:v>
                </c:pt>
                <c:pt idx="91">
                  <c:v>35.411900000000003</c:v>
                </c:pt>
                <c:pt idx="92">
                  <c:v>35.983400000000003</c:v>
                </c:pt>
                <c:pt idx="93">
                  <c:v>36.181699999999999</c:v>
                </c:pt>
                <c:pt idx="94">
                  <c:v>36.6935</c:v>
                </c:pt>
                <c:pt idx="95">
                  <c:v>38.049500000000002</c:v>
                </c:pt>
                <c:pt idx="96">
                  <c:v>39.567500000000003</c:v>
                </c:pt>
                <c:pt idx="97">
                  <c:v>41.289700000000003</c:v>
                </c:pt>
                <c:pt idx="98">
                  <c:v>43.172899999999998</c:v>
                </c:pt>
                <c:pt idx="99">
                  <c:v>45.975200000000001</c:v>
                </c:pt>
                <c:pt idx="100">
                  <c:v>55.738900000000001</c:v>
                </c:pt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B60-452F-BEA8-B399C6153AA9}"/>
            </c:ext>
          </c:extLst>
        </c:ser>
        <c:ser>
          <c:idx val="1"/>
          <c:order val="1"/>
          <c:tx>
            <c:strRef>
              <c:f>'UE movement_ProB'!$BM$25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movement_ProB'!$BM$29:$BM$129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B60-452F-BEA8-B399C6153AA9}"/>
            </c:ext>
          </c:extLst>
        </c:ser>
        <c:ser>
          <c:idx val="2"/>
          <c:order val="2"/>
          <c:tx>
            <c:strRef>
              <c:f>'UE movement_ProB'!$BN$25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movement_ProB'!$BN$29:$BN$129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B60-452F-BEA8-B399C6153AA9}"/>
            </c:ext>
          </c:extLst>
        </c:ser>
        <c:ser>
          <c:idx val="3"/>
          <c:order val="3"/>
          <c:tx>
            <c:strRef>
              <c:f>'UE movement_ProB'!$BO$25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movement_ProB'!$BO$29:$BO$129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B60-452F-BEA8-B399C6153AA9}"/>
            </c:ext>
          </c:extLst>
        </c:ser>
        <c:ser>
          <c:idx val="4"/>
          <c:order val="4"/>
          <c:tx>
            <c:strRef>
              <c:f>'UE movement_ProB'!$BP$25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movement_ProB'!$BP$29:$BP$129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B60-452F-BEA8-B399C6153AA9}"/>
            </c:ext>
          </c:extLst>
        </c:ser>
        <c:ser>
          <c:idx val="5"/>
          <c:order val="5"/>
          <c:tx>
            <c:strRef>
              <c:f>'UE movement_ProB'!$BQ$25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movement_ProB'!$BQ$29:$BQ$129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B60-452F-BEA8-B399C6153AA9}"/>
            </c:ext>
          </c:extLst>
        </c:ser>
        <c:ser>
          <c:idx val="6"/>
          <c:order val="6"/>
          <c:tx>
            <c:strRef>
              <c:f>'UE movement_ProB'!$BR$25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movement_ProB'!$BR$29:$BR$129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B60-452F-BEA8-B399C6153AA9}"/>
            </c:ext>
          </c:extLst>
        </c:ser>
        <c:ser>
          <c:idx val="10"/>
          <c:order val="7"/>
          <c:tx>
            <c:strRef>
              <c:f>'UE movement_ProB'!$BS$25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movement_ProB'!$BS$29:$BS$129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B60-452F-BEA8-B399C6153AA9}"/>
            </c:ext>
          </c:extLst>
        </c:ser>
        <c:ser>
          <c:idx val="7"/>
          <c:order val="8"/>
          <c:tx>
            <c:strRef>
              <c:f>'UE movement_ProB'!$BT$25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movement_ProB'!$BT$29:$BT$128</c:f>
              <c:numCache>
                <c:formatCode>General</c:formatCode>
                <c:ptCount val="100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B60-452F-BEA8-B399C6153AA9}"/>
            </c:ext>
          </c:extLst>
        </c:ser>
        <c:ser>
          <c:idx val="8"/>
          <c:order val="9"/>
          <c:tx>
            <c:strRef>
              <c:f>'UE movement_ProB'!$BU$25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movement_ProB'!$BU$29:$BU$129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B60-452F-BEA8-B399C6153AA9}"/>
            </c:ext>
          </c:extLst>
        </c:ser>
        <c:ser>
          <c:idx val="11"/>
          <c:order val="10"/>
          <c:tx>
            <c:strRef>
              <c:f>'UE movement_ProB'!$BV$25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movement_ProB'!$BV$29:$BV$129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B60-452F-BEA8-B399C6153AA9}"/>
            </c:ext>
          </c:extLst>
        </c:ser>
        <c:ser>
          <c:idx val="9"/>
          <c:order val="11"/>
          <c:tx>
            <c:strRef>
              <c:f>'UE movement_ProB'!$BW$25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movement_ProB'!$BW$29:$BW$129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B60-452F-BEA8-B399C6153AA9}"/>
            </c:ext>
          </c:extLst>
        </c:ser>
        <c:ser>
          <c:idx val="12"/>
          <c:order val="12"/>
          <c:tx>
            <c:strRef>
              <c:f>'UE movement_ProB'!$BX$25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movement_ProB'!$BX$29:$BX$129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B60-452F-BEA8-B399C6153AA9}"/>
            </c:ext>
          </c:extLst>
        </c:ser>
        <c:ser>
          <c:idx val="13"/>
          <c:order val="13"/>
          <c:tx>
            <c:strRef>
              <c:f>'UE movement_ProB'!$BY$25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movement_ProB'!$BY$29:$BY$129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B60-452F-BEA8-B399C6153AA9}"/>
            </c:ext>
          </c:extLst>
        </c:ser>
        <c:ser>
          <c:idx val="14"/>
          <c:order val="14"/>
          <c:tx>
            <c:strRef>
              <c:f>'UE movement_ProB'!$BZ$25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movement_ProB'!$BZ$29:$BZ$129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B60-452F-BEA8-B399C6153AA9}"/>
            </c:ext>
          </c:extLst>
        </c:ser>
        <c:ser>
          <c:idx val="15"/>
          <c:order val="15"/>
          <c:tx>
            <c:strRef>
              <c:f>'UE movement_ProB'!$CA$25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movement_ProB'!$CA$29:$CA$129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B60-452F-BEA8-B399C6153AA9}"/>
            </c:ext>
          </c:extLst>
        </c:ser>
        <c:ser>
          <c:idx val="28"/>
          <c:order val="16"/>
          <c:tx>
            <c:strRef>
              <c:f>'UE movement_ProB'!$CB$25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movement_ProB'!$CB$29:$CB$129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B60-452F-BEA8-B399C6153AA9}"/>
            </c:ext>
          </c:extLst>
        </c:ser>
        <c:ser>
          <c:idx val="19"/>
          <c:order val="17"/>
          <c:tx>
            <c:strRef>
              <c:f>'UE movement_ProB'!$CC$25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movement_ProB'!$CC$29:$CC$129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B60-452F-BEA8-B399C6153AA9}"/>
            </c:ext>
          </c:extLst>
        </c:ser>
        <c:ser>
          <c:idx val="16"/>
          <c:order val="18"/>
          <c:tx>
            <c:strRef>
              <c:f>'UE movement_ProB'!$CD$25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movement_ProB'!$CD$29:$CD$129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B60-452F-BEA8-B399C6153AA9}"/>
            </c:ext>
          </c:extLst>
        </c:ser>
        <c:ser>
          <c:idx val="20"/>
          <c:order val="19"/>
          <c:tx>
            <c:strRef>
              <c:f>'UE movement_ProB'!$CE$25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movement_ProB'!$CE$29:$CE$129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B60-452F-BEA8-B399C6153AA9}"/>
            </c:ext>
          </c:extLst>
        </c:ser>
        <c:ser>
          <c:idx val="17"/>
          <c:order val="20"/>
          <c:tx>
            <c:strRef>
              <c:f>'UE movement_ProB'!$CF$25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movement_ProB'!$CF$29:$CF$129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B60-452F-BEA8-B399C6153AA9}"/>
            </c:ext>
          </c:extLst>
        </c:ser>
        <c:ser>
          <c:idx val="18"/>
          <c:order val="21"/>
          <c:tx>
            <c:strRef>
              <c:f>'UE movement_ProB'!$CG$25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movement_ProB'!$CG$29:$CG$129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B60-452F-BEA8-B399C6153AA9}"/>
            </c:ext>
          </c:extLst>
        </c:ser>
        <c:ser>
          <c:idx val="21"/>
          <c:order val="22"/>
          <c:tx>
            <c:strRef>
              <c:f>'UE movement_ProB'!$CH$25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movement_ProB'!$CH$29:$CH$129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B60-452F-BEA8-B399C6153AA9}"/>
            </c:ext>
          </c:extLst>
        </c:ser>
        <c:ser>
          <c:idx val="22"/>
          <c:order val="23"/>
          <c:tx>
            <c:strRef>
              <c:f>'UE movement_ProB'!$CI$25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movement_ProB'!$CI$29:$CI$129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B60-452F-BEA8-B399C6153AA9}"/>
            </c:ext>
          </c:extLst>
        </c:ser>
        <c:ser>
          <c:idx val="23"/>
          <c:order val="24"/>
          <c:tx>
            <c:strRef>
              <c:f>'UE movement_ProB'!$CJ$25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movement_ProB'!$CJ$29:$CJ$129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B60-452F-BEA8-B399C6153AA9}"/>
            </c:ext>
          </c:extLst>
        </c:ser>
        <c:ser>
          <c:idx val="24"/>
          <c:order val="25"/>
          <c:tx>
            <c:strRef>
              <c:f>'UE movement_ProB'!$CK$25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movement_ProB'!$CK$29:$CK$129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B60-452F-BEA8-B399C6153AA9}"/>
            </c:ext>
          </c:extLst>
        </c:ser>
        <c:ser>
          <c:idx val="25"/>
          <c:order val="26"/>
          <c:tx>
            <c:strRef>
              <c:f>'UE movement_ProB'!$CL$25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movement_ProB'!$CL$29:$CL$129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B60-452F-BEA8-B399C6153AA9}"/>
            </c:ext>
          </c:extLst>
        </c:ser>
        <c:ser>
          <c:idx val="26"/>
          <c:order val="27"/>
          <c:tx>
            <c:strRef>
              <c:f>'UE movement_ProB'!$CM$25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movement_ProB'!$CM$29:$CM$129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B60-452F-BEA8-B399C6153AA9}"/>
            </c:ext>
          </c:extLst>
        </c:ser>
        <c:ser>
          <c:idx val="27"/>
          <c:order val="28"/>
          <c:tx>
            <c:strRef>
              <c:f>'UE movement_ProB'!$CN$25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movement_ProB'!$CN$29:$CN$129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B60-452F-BEA8-B399C6153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344000"/>
        <c:axId val="255346176"/>
      </c:scatterChart>
      <c:valAx>
        <c:axId val="2553440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0 ms (dB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55346176"/>
        <c:crossesAt val="-120"/>
        <c:crossBetween val="midCat"/>
      </c:valAx>
      <c:valAx>
        <c:axId val="2553461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553440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200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movement_ProB'!$CQ$25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movement_ProB'!$CQ$29:$CQ$129</c:f>
              <c:numCache>
                <c:formatCode>0.00_ </c:formatCode>
                <c:ptCount val="101"/>
                <c:pt idx="0">
                  <c:v>-16.314900000000002</c:v>
                </c:pt>
                <c:pt idx="1">
                  <c:v>-14.3909</c:v>
                </c:pt>
                <c:pt idx="2">
                  <c:v>-11.8546</c:v>
                </c:pt>
                <c:pt idx="3">
                  <c:v>-8.4216999999999995</c:v>
                </c:pt>
                <c:pt idx="4">
                  <c:v>-7.3956999999999997</c:v>
                </c:pt>
                <c:pt idx="5">
                  <c:v>-5.6738</c:v>
                </c:pt>
                <c:pt idx="6">
                  <c:v>-5.1069000000000004</c:v>
                </c:pt>
                <c:pt idx="7">
                  <c:v>-4.7622999999999998</c:v>
                </c:pt>
                <c:pt idx="8">
                  <c:v>-4.1124999999999998</c:v>
                </c:pt>
                <c:pt idx="9">
                  <c:v>-2.7322000000000002</c:v>
                </c:pt>
                <c:pt idx="10">
                  <c:v>-2.1274999999999999</c:v>
                </c:pt>
                <c:pt idx="11">
                  <c:v>-1.7149000000000001</c:v>
                </c:pt>
                <c:pt idx="12">
                  <c:v>-1.5315000000000001</c:v>
                </c:pt>
                <c:pt idx="13">
                  <c:v>-0.96840000000000004</c:v>
                </c:pt>
                <c:pt idx="14">
                  <c:v>-0.48409999999999997</c:v>
                </c:pt>
                <c:pt idx="15">
                  <c:v>1.89E-2</c:v>
                </c:pt>
                <c:pt idx="16">
                  <c:v>0.2145</c:v>
                </c:pt>
                <c:pt idx="17">
                  <c:v>0.78390000000000004</c:v>
                </c:pt>
                <c:pt idx="18">
                  <c:v>1.0427</c:v>
                </c:pt>
                <c:pt idx="19">
                  <c:v>2.3142</c:v>
                </c:pt>
                <c:pt idx="20">
                  <c:v>3.1989999999999998</c:v>
                </c:pt>
                <c:pt idx="21">
                  <c:v>3.5836999999999999</c:v>
                </c:pt>
                <c:pt idx="22">
                  <c:v>4.0118999999999998</c:v>
                </c:pt>
                <c:pt idx="23">
                  <c:v>4.1832000000000003</c:v>
                </c:pt>
                <c:pt idx="24">
                  <c:v>5.2104999999999997</c:v>
                </c:pt>
                <c:pt idx="25">
                  <c:v>5.6904000000000003</c:v>
                </c:pt>
                <c:pt idx="26">
                  <c:v>5.8734000000000002</c:v>
                </c:pt>
                <c:pt idx="27">
                  <c:v>6.1185</c:v>
                </c:pt>
                <c:pt idx="28">
                  <c:v>6.4062999999999999</c:v>
                </c:pt>
                <c:pt idx="29">
                  <c:v>6.4992000000000001</c:v>
                </c:pt>
                <c:pt idx="30">
                  <c:v>6.8891</c:v>
                </c:pt>
                <c:pt idx="31">
                  <c:v>7.5768000000000004</c:v>
                </c:pt>
                <c:pt idx="32">
                  <c:v>7.7373000000000003</c:v>
                </c:pt>
                <c:pt idx="33">
                  <c:v>8.0344999999999995</c:v>
                </c:pt>
                <c:pt idx="34">
                  <c:v>8.4526000000000003</c:v>
                </c:pt>
                <c:pt idx="35">
                  <c:v>8.9283999999999999</c:v>
                </c:pt>
                <c:pt idx="36">
                  <c:v>9.1537000000000006</c:v>
                </c:pt>
                <c:pt idx="37">
                  <c:v>9.5248000000000008</c:v>
                </c:pt>
                <c:pt idx="38">
                  <c:v>10.3253</c:v>
                </c:pt>
                <c:pt idx="39">
                  <c:v>11.0716</c:v>
                </c:pt>
                <c:pt idx="40">
                  <c:v>12.137700000000001</c:v>
                </c:pt>
                <c:pt idx="41">
                  <c:v>13.2658</c:v>
                </c:pt>
                <c:pt idx="42">
                  <c:v>14.187799999999999</c:v>
                </c:pt>
                <c:pt idx="43">
                  <c:v>14.5999</c:v>
                </c:pt>
                <c:pt idx="44">
                  <c:v>15.046200000000001</c:v>
                </c:pt>
                <c:pt idx="45">
                  <c:v>15.1972</c:v>
                </c:pt>
                <c:pt idx="46">
                  <c:v>15.584300000000001</c:v>
                </c:pt>
                <c:pt idx="47">
                  <c:v>16.233499999999999</c:v>
                </c:pt>
                <c:pt idx="48">
                  <c:v>16.372800000000002</c:v>
                </c:pt>
                <c:pt idx="49">
                  <c:v>16.694600000000001</c:v>
                </c:pt>
                <c:pt idx="50">
                  <c:v>16.803000000000001</c:v>
                </c:pt>
                <c:pt idx="51">
                  <c:v>17.563400000000001</c:v>
                </c:pt>
                <c:pt idx="52">
                  <c:v>18.014399999999998</c:v>
                </c:pt>
                <c:pt idx="53">
                  <c:v>18.191500000000001</c:v>
                </c:pt>
                <c:pt idx="54">
                  <c:v>18.506499999999999</c:v>
                </c:pt>
                <c:pt idx="55">
                  <c:v>18.872800000000002</c:v>
                </c:pt>
                <c:pt idx="56">
                  <c:v>19.130199999999999</c:v>
                </c:pt>
                <c:pt idx="57">
                  <c:v>19.833400000000001</c:v>
                </c:pt>
                <c:pt idx="58">
                  <c:v>20.211099999999998</c:v>
                </c:pt>
                <c:pt idx="59">
                  <c:v>20.295300000000001</c:v>
                </c:pt>
                <c:pt idx="60">
                  <c:v>20.706800000000001</c:v>
                </c:pt>
                <c:pt idx="61">
                  <c:v>20.9908</c:v>
                </c:pt>
                <c:pt idx="62">
                  <c:v>21.184200000000001</c:v>
                </c:pt>
                <c:pt idx="63">
                  <c:v>21.460100000000001</c:v>
                </c:pt>
                <c:pt idx="64">
                  <c:v>21.608499999999999</c:v>
                </c:pt>
                <c:pt idx="65">
                  <c:v>21.849599999999999</c:v>
                </c:pt>
                <c:pt idx="66">
                  <c:v>22.779</c:v>
                </c:pt>
                <c:pt idx="67">
                  <c:v>22.949300000000001</c:v>
                </c:pt>
                <c:pt idx="68">
                  <c:v>23.474900000000002</c:v>
                </c:pt>
                <c:pt idx="69">
                  <c:v>24.510400000000001</c:v>
                </c:pt>
                <c:pt idx="70">
                  <c:v>25.0627</c:v>
                </c:pt>
                <c:pt idx="71">
                  <c:v>25.452999999999999</c:v>
                </c:pt>
                <c:pt idx="72">
                  <c:v>26.3308</c:v>
                </c:pt>
                <c:pt idx="73">
                  <c:v>26.768000000000001</c:v>
                </c:pt>
                <c:pt idx="74">
                  <c:v>27.659800000000001</c:v>
                </c:pt>
                <c:pt idx="75">
                  <c:v>27.849900000000002</c:v>
                </c:pt>
                <c:pt idx="76">
                  <c:v>28.450700000000001</c:v>
                </c:pt>
                <c:pt idx="77">
                  <c:v>29.1798</c:v>
                </c:pt>
                <c:pt idx="78">
                  <c:v>29.444199999999999</c:v>
                </c:pt>
                <c:pt idx="79">
                  <c:v>29.873699999999999</c:v>
                </c:pt>
                <c:pt idx="80">
                  <c:v>30.2271</c:v>
                </c:pt>
                <c:pt idx="81">
                  <c:v>30.6065</c:v>
                </c:pt>
                <c:pt idx="82">
                  <c:v>30.884699999999999</c:v>
                </c:pt>
                <c:pt idx="83">
                  <c:v>32.729500000000002</c:v>
                </c:pt>
                <c:pt idx="84">
                  <c:v>33.089700000000001</c:v>
                </c:pt>
                <c:pt idx="85">
                  <c:v>34.231400000000001</c:v>
                </c:pt>
                <c:pt idx="86">
                  <c:v>35.154499999999999</c:v>
                </c:pt>
                <c:pt idx="87">
                  <c:v>35.817599999999999</c:v>
                </c:pt>
                <c:pt idx="88">
                  <c:v>36.275399999999998</c:v>
                </c:pt>
                <c:pt idx="89">
                  <c:v>36.8703</c:v>
                </c:pt>
                <c:pt idx="90">
                  <c:v>38.283299999999997</c:v>
                </c:pt>
                <c:pt idx="91">
                  <c:v>39.382899999999999</c:v>
                </c:pt>
                <c:pt idx="92">
                  <c:v>40.054600000000001</c:v>
                </c:pt>
                <c:pt idx="93">
                  <c:v>40.508099999999999</c:v>
                </c:pt>
                <c:pt idx="94">
                  <c:v>41.253</c:v>
                </c:pt>
                <c:pt idx="95">
                  <c:v>41.597499999999997</c:v>
                </c:pt>
                <c:pt idx="96">
                  <c:v>42.740499999999997</c:v>
                </c:pt>
                <c:pt idx="97">
                  <c:v>43.610900000000001</c:v>
                </c:pt>
                <c:pt idx="98">
                  <c:v>45.0259</c:v>
                </c:pt>
                <c:pt idx="99">
                  <c:v>46.616199999999999</c:v>
                </c:pt>
                <c:pt idx="100">
                  <c:v>55.9452</c:v>
                </c:pt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E12-4B44-A57C-BED83EE764E2}"/>
            </c:ext>
          </c:extLst>
        </c:ser>
        <c:ser>
          <c:idx val="1"/>
          <c:order val="1"/>
          <c:tx>
            <c:strRef>
              <c:f>'UE movement_ProB'!$CR$25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movement_ProB'!$CR$29:$CR$129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E12-4B44-A57C-BED83EE764E2}"/>
            </c:ext>
          </c:extLst>
        </c:ser>
        <c:ser>
          <c:idx val="2"/>
          <c:order val="2"/>
          <c:tx>
            <c:strRef>
              <c:f>'UE movement_ProB'!$CS$25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movement_ProB'!$CS$29:$CS$129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E12-4B44-A57C-BED83EE764E2}"/>
            </c:ext>
          </c:extLst>
        </c:ser>
        <c:ser>
          <c:idx val="3"/>
          <c:order val="3"/>
          <c:tx>
            <c:strRef>
              <c:f>'UE movement_ProB'!$CT$25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movement_ProB'!$CT$29:$CT$129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E12-4B44-A57C-BED83EE764E2}"/>
            </c:ext>
          </c:extLst>
        </c:ser>
        <c:ser>
          <c:idx val="4"/>
          <c:order val="4"/>
          <c:tx>
            <c:strRef>
              <c:f>'UE movement_ProB'!$CU$25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movement_ProB'!$CU$29:$CU$129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E12-4B44-A57C-BED83EE764E2}"/>
            </c:ext>
          </c:extLst>
        </c:ser>
        <c:ser>
          <c:idx val="5"/>
          <c:order val="5"/>
          <c:tx>
            <c:strRef>
              <c:f>'UE movement_ProB'!$CV$25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movement_ProB'!$CV$29:$CV$129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E12-4B44-A57C-BED83EE764E2}"/>
            </c:ext>
          </c:extLst>
        </c:ser>
        <c:ser>
          <c:idx val="6"/>
          <c:order val="6"/>
          <c:tx>
            <c:strRef>
              <c:f>'UE movement_ProB'!$CW$25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movement_ProB'!$CW$29:$CW$129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E12-4B44-A57C-BED83EE764E2}"/>
            </c:ext>
          </c:extLst>
        </c:ser>
        <c:ser>
          <c:idx val="10"/>
          <c:order val="7"/>
          <c:tx>
            <c:strRef>
              <c:f>'UE movement_ProB'!$CX$25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movement_ProB'!$CX$29:$CX$129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E12-4B44-A57C-BED83EE764E2}"/>
            </c:ext>
          </c:extLst>
        </c:ser>
        <c:ser>
          <c:idx val="7"/>
          <c:order val="8"/>
          <c:tx>
            <c:strRef>
              <c:f>'UE movement_ProB'!$CY$25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movement_ProB'!$CY$29:$CY$129</c:f>
              <c:numCache>
                <c:formatCode>General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E12-4B44-A57C-BED83EE764E2}"/>
            </c:ext>
          </c:extLst>
        </c:ser>
        <c:ser>
          <c:idx val="8"/>
          <c:order val="9"/>
          <c:tx>
            <c:strRef>
              <c:f>'UE movement_ProB'!$CZ$25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movement_ProB'!$CZ$29:$CZ$129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E12-4B44-A57C-BED83EE764E2}"/>
            </c:ext>
          </c:extLst>
        </c:ser>
        <c:ser>
          <c:idx val="11"/>
          <c:order val="10"/>
          <c:tx>
            <c:strRef>
              <c:f>'UE movement_ProB'!$DA$25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movement_ProB'!$DA$29:$DA$129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E12-4B44-A57C-BED83EE764E2}"/>
            </c:ext>
          </c:extLst>
        </c:ser>
        <c:ser>
          <c:idx val="9"/>
          <c:order val="11"/>
          <c:tx>
            <c:strRef>
              <c:f>'UE movement_ProB'!$DB$25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movement_ProB'!$DB$29:$DB$129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E12-4B44-A57C-BED83EE764E2}"/>
            </c:ext>
          </c:extLst>
        </c:ser>
        <c:ser>
          <c:idx val="12"/>
          <c:order val="12"/>
          <c:tx>
            <c:strRef>
              <c:f>'UE movement_ProB'!$DC$25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movement_ProB'!$DC$29:$DC$129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E12-4B44-A57C-BED83EE764E2}"/>
            </c:ext>
          </c:extLst>
        </c:ser>
        <c:ser>
          <c:idx val="13"/>
          <c:order val="13"/>
          <c:tx>
            <c:strRef>
              <c:f>'UE movement_ProB'!$DD$25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movement_ProB'!$DD$29:$DD$129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E12-4B44-A57C-BED83EE764E2}"/>
            </c:ext>
          </c:extLst>
        </c:ser>
        <c:ser>
          <c:idx val="14"/>
          <c:order val="14"/>
          <c:tx>
            <c:strRef>
              <c:f>'UE movement_ProB'!$DE$25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movement_ProB'!$DE$29:$DE$129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E12-4B44-A57C-BED83EE764E2}"/>
            </c:ext>
          </c:extLst>
        </c:ser>
        <c:ser>
          <c:idx val="15"/>
          <c:order val="15"/>
          <c:tx>
            <c:strRef>
              <c:f>'UE movement_ProB'!$DF$25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movement_ProB'!$DF$29:$DF$129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E12-4B44-A57C-BED83EE764E2}"/>
            </c:ext>
          </c:extLst>
        </c:ser>
        <c:ser>
          <c:idx val="28"/>
          <c:order val="16"/>
          <c:tx>
            <c:strRef>
              <c:f>'UE movement_ProB'!$DG$25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movement_ProB'!$DG$29:$DG$129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E12-4B44-A57C-BED83EE764E2}"/>
            </c:ext>
          </c:extLst>
        </c:ser>
        <c:ser>
          <c:idx val="19"/>
          <c:order val="17"/>
          <c:tx>
            <c:strRef>
              <c:f>'UE movement_ProB'!$DH$25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movement_ProB'!$DH$29:$DH$129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E12-4B44-A57C-BED83EE764E2}"/>
            </c:ext>
          </c:extLst>
        </c:ser>
        <c:ser>
          <c:idx val="16"/>
          <c:order val="18"/>
          <c:tx>
            <c:strRef>
              <c:f>'UE movement_ProB'!$DI$25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movement_ProB'!$DI$29:$DI$129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E12-4B44-A57C-BED83EE764E2}"/>
            </c:ext>
          </c:extLst>
        </c:ser>
        <c:ser>
          <c:idx val="20"/>
          <c:order val="19"/>
          <c:tx>
            <c:strRef>
              <c:f>'UE movement_ProB'!$DJ$25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movement_ProB'!$DJ$29:$DJ$129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E12-4B44-A57C-BED83EE764E2}"/>
            </c:ext>
          </c:extLst>
        </c:ser>
        <c:ser>
          <c:idx val="17"/>
          <c:order val="20"/>
          <c:tx>
            <c:strRef>
              <c:f>'UE movement_ProB'!$DK$25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movement_ProB'!$DK$29:$DK$129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E12-4B44-A57C-BED83EE764E2}"/>
            </c:ext>
          </c:extLst>
        </c:ser>
        <c:ser>
          <c:idx val="18"/>
          <c:order val="21"/>
          <c:tx>
            <c:strRef>
              <c:f>'UE movement_ProB'!$DL$25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movement_ProB'!$DL$29:$DL$129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E12-4B44-A57C-BED83EE764E2}"/>
            </c:ext>
          </c:extLst>
        </c:ser>
        <c:ser>
          <c:idx val="21"/>
          <c:order val="22"/>
          <c:tx>
            <c:strRef>
              <c:f>'UE movement_ProB'!$DM$25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movement_ProB'!$DM$29:$DM$129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E12-4B44-A57C-BED83EE764E2}"/>
            </c:ext>
          </c:extLst>
        </c:ser>
        <c:ser>
          <c:idx val="22"/>
          <c:order val="23"/>
          <c:tx>
            <c:strRef>
              <c:f>'UE movement_ProB'!$DN$25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movement_ProB'!$DN$29:$DN$129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E12-4B44-A57C-BED83EE764E2}"/>
            </c:ext>
          </c:extLst>
        </c:ser>
        <c:ser>
          <c:idx val="23"/>
          <c:order val="24"/>
          <c:tx>
            <c:strRef>
              <c:f>'UE movement_ProB'!$DO$25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movement_ProB'!$DO$29:$DO$129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E12-4B44-A57C-BED83EE764E2}"/>
            </c:ext>
          </c:extLst>
        </c:ser>
        <c:ser>
          <c:idx val="24"/>
          <c:order val="25"/>
          <c:tx>
            <c:strRef>
              <c:f>'UE movement_ProB'!$DP$25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movement_ProB'!$DP$29:$DP$129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E12-4B44-A57C-BED83EE764E2}"/>
            </c:ext>
          </c:extLst>
        </c:ser>
        <c:ser>
          <c:idx val="25"/>
          <c:order val="26"/>
          <c:tx>
            <c:strRef>
              <c:f>'UE movement_ProB'!$DQ$25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movement_ProB'!$DQ$29:$DQ$129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E12-4B44-A57C-BED83EE764E2}"/>
            </c:ext>
          </c:extLst>
        </c:ser>
        <c:ser>
          <c:idx val="26"/>
          <c:order val="27"/>
          <c:tx>
            <c:strRef>
              <c:f>'UE movement_ProB'!$DR$25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movement_ProB'!$DR$29:$DR$129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E12-4B44-A57C-BED83EE764E2}"/>
            </c:ext>
          </c:extLst>
        </c:ser>
        <c:ser>
          <c:idx val="27"/>
          <c:order val="28"/>
          <c:tx>
            <c:strRef>
              <c:f>'UE movement_ProB'!$DS$25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movement_ProB'!$DS$29:$DS$129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E12-4B44-A57C-BED83EE76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715968"/>
        <c:axId val="255734528"/>
      </c:scatterChart>
      <c:valAx>
        <c:axId val="2557159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1000 ms (dB)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55734528"/>
        <c:crossesAt val="-120"/>
        <c:crossBetween val="midCat"/>
      </c:valAx>
      <c:valAx>
        <c:axId val="2557345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557159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200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movement_ProB'!$DV$25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movement_ProB'!$DV$29:$DV$129</c:f>
              <c:numCache>
                <c:formatCode>0.00_ </c:formatCode>
                <c:ptCount val="101"/>
                <c:pt idx="0">
                  <c:v>2.5999999999999999E-3</c:v>
                </c:pt>
                <c:pt idx="1">
                  <c:v>4.7000000000000002E-3</c:v>
                </c:pt>
                <c:pt idx="2">
                  <c:v>1.29E-2</c:v>
                </c:pt>
                <c:pt idx="3">
                  <c:v>1.6E-2</c:v>
                </c:pt>
                <c:pt idx="4">
                  <c:v>2.1100000000000001E-2</c:v>
                </c:pt>
                <c:pt idx="5">
                  <c:v>2.7400000000000001E-2</c:v>
                </c:pt>
                <c:pt idx="6">
                  <c:v>2.9399999999999999E-2</c:v>
                </c:pt>
                <c:pt idx="7">
                  <c:v>3.0700000000000002E-2</c:v>
                </c:pt>
                <c:pt idx="8">
                  <c:v>3.3500000000000002E-2</c:v>
                </c:pt>
                <c:pt idx="9">
                  <c:v>3.8300000000000001E-2</c:v>
                </c:pt>
                <c:pt idx="10">
                  <c:v>4.5199999999999997E-2</c:v>
                </c:pt>
                <c:pt idx="11">
                  <c:v>5.0099999999999999E-2</c:v>
                </c:pt>
                <c:pt idx="12">
                  <c:v>5.79E-2</c:v>
                </c:pt>
                <c:pt idx="13">
                  <c:v>6.2399999999999997E-2</c:v>
                </c:pt>
                <c:pt idx="14">
                  <c:v>6.6699999999999995E-2</c:v>
                </c:pt>
                <c:pt idx="15">
                  <c:v>7.2700000000000001E-2</c:v>
                </c:pt>
                <c:pt idx="16">
                  <c:v>7.7899999999999997E-2</c:v>
                </c:pt>
                <c:pt idx="17">
                  <c:v>8.3799999999999999E-2</c:v>
                </c:pt>
                <c:pt idx="18">
                  <c:v>8.5800000000000001E-2</c:v>
                </c:pt>
                <c:pt idx="19">
                  <c:v>8.6499999999999994E-2</c:v>
                </c:pt>
                <c:pt idx="20">
                  <c:v>8.9599999999999999E-2</c:v>
                </c:pt>
                <c:pt idx="21">
                  <c:v>9.2399999999999996E-2</c:v>
                </c:pt>
                <c:pt idx="22">
                  <c:v>9.8500000000000004E-2</c:v>
                </c:pt>
                <c:pt idx="23">
                  <c:v>0.1026</c:v>
                </c:pt>
                <c:pt idx="24">
                  <c:v>0.1041</c:v>
                </c:pt>
                <c:pt idx="25">
                  <c:v>0.107</c:v>
                </c:pt>
                <c:pt idx="26">
                  <c:v>0.10920000000000001</c:v>
                </c:pt>
                <c:pt idx="27">
                  <c:v>0.11559999999999999</c:v>
                </c:pt>
                <c:pt idx="28">
                  <c:v>0.1246</c:v>
                </c:pt>
                <c:pt idx="29">
                  <c:v>0.12670000000000001</c:v>
                </c:pt>
                <c:pt idx="30">
                  <c:v>0.129</c:v>
                </c:pt>
                <c:pt idx="31">
                  <c:v>0.13139999999999999</c:v>
                </c:pt>
                <c:pt idx="32">
                  <c:v>0.1333</c:v>
                </c:pt>
                <c:pt idx="33">
                  <c:v>0.13469999999999999</c:v>
                </c:pt>
                <c:pt idx="34">
                  <c:v>0.1389</c:v>
                </c:pt>
                <c:pt idx="35">
                  <c:v>0.14990000000000001</c:v>
                </c:pt>
                <c:pt idx="36">
                  <c:v>0.15870000000000001</c:v>
                </c:pt>
                <c:pt idx="37">
                  <c:v>0.16489999999999999</c:v>
                </c:pt>
                <c:pt idx="38">
                  <c:v>0.1724</c:v>
                </c:pt>
                <c:pt idx="39">
                  <c:v>0.18279999999999999</c:v>
                </c:pt>
                <c:pt idx="40">
                  <c:v>0.1915</c:v>
                </c:pt>
                <c:pt idx="41">
                  <c:v>0.19700000000000001</c:v>
                </c:pt>
                <c:pt idx="42">
                  <c:v>0.2092</c:v>
                </c:pt>
                <c:pt idx="43">
                  <c:v>0.22170000000000001</c:v>
                </c:pt>
                <c:pt idx="44">
                  <c:v>0.2326</c:v>
                </c:pt>
                <c:pt idx="45">
                  <c:v>0.2359</c:v>
                </c:pt>
                <c:pt idx="46">
                  <c:v>0.2382</c:v>
                </c:pt>
                <c:pt idx="47">
                  <c:v>0.24030000000000001</c:v>
                </c:pt>
                <c:pt idx="48">
                  <c:v>0.24260000000000001</c:v>
                </c:pt>
                <c:pt idx="49">
                  <c:v>0.24909999999999999</c:v>
                </c:pt>
                <c:pt idx="50">
                  <c:v>0.25190000000000001</c:v>
                </c:pt>
                <c:pt idx="51">
                  <c:v>0.25319999999999998</c:v>
                </c:pt>
                <c:pt idx="52">
                  <c:v>0.25419999999999998</c:v>
                </c:pt>
                <c:pt idx="53">
                  <c:v>0.25509999999999999</c:v>
                </c:pt>
                <c:pt idx="54">
                  <c:v>0.2581</c:v>
                </c:pt>
                <c:pt idx="55">
                  <c:v>0.2661</c:v>
                </c:pt>
                <c:pt idx="56">
                  <c:v>0.2757</c:v>
                </c:pt>
                <c:pt idx="57">
                  <c:v>0.28100000000000003</c:v>
                </c:pt>
                <c:pt idx="58">
                  <c:v>0.2863</c:v>
                </c:pt>
                <c:pt idx="59">
                  <c:v>0.28989999999999999</c:v>
                </c:pt>
                <c:pt idx="60">
                  <c:v>0.29609999999999997</c:v>
                </c:pt>
                <c:pt idx="61">
                  <c:v>0.3</c:v>
                </c:pt>
                <c:pt idx="62">
                  <c:v>0.30740000000000001</c:v>
                </c:pt>
                <c:pt idx="63">
                  <c:v>0.30890000000000001</c:v>
                </c:pt>
                <c:pt idx="64">
                  <c:v>0.30909999999999999</c:v>
                </c:pt>
                <c:pt idx="65">
                  <c:v>0.30909999999999999</c:v>
                </c:pt>
                <c:pt idx="66">
                  <c:v>0.31209999999999999</c:v>
                </c:pt>
                <c:pt idx="67">
                  <c:v>0.314</c:v>
                </c:pt>
                <c:pt idx="68">
                  <c:v>0.31759999999999999</c:v>
                </c:pt>
                <c:pt idx="69">
                  <c:v>0.33069999999999999</c:v>
                </c:pt>
                <c:pt idx="70">
                  <c:v>0.3387</c:v>
                </c:pt>
                <c:pt idx="71">
                  <c:v>0.34960000000000002</c:v>
                </c:pt>
                <c:pt idx="72">
                  <c:v>0.3538</c:v>
                </c:pt>
                <c:pt idx="73">
                  <c:v>0.3553</c:v>
                </c:pt>
                <c:pt idx="74">
                  <c:v>0.36059999999999998</c:v>
                </c:pt>
                <c:pt idx="75">
                  <c:v>0.36109999999999998</c:v>
                </c:pt>
                <c:pt idx="76">
                  <c:v>0.3856</c:v>
                </c:pt>
                <c:pt idx="77">
                  <c:v>0.3881</c:v>
                </c:pt>
                <c:pt idx="78">
                  <c:v>0.38990000000000002</c:v>
                </c:pt>
                <c:pt idx="79">
                  <c:v>0.39939999999999998</c:v>
                </c:pt>
                <c:pt idx="80">
                  <c:v>0.41539999999999999</c:v>
                </c:pt>
                <c:pt idx="81">
                  <c:v>0.42080000000000001</c:v>
                </c:pt>
                <c:pt idx="82">
                  <c:v>0.42749999999999999</c:v>
                </c:pt>
                <c:pt idx="83">
                  <c:v>0.43120000000000003</c:v>
                </c:pt>
                <c:pt idx="84">
                  <c:v>0.43319999999999997</c:v>
                </c:pt>
                <c:pt idx="85">
                  <c:v>0.43330000000000002</c:v>
                </c:pt>
                <c:pt idx="86">
                  <c:v>0.43340000000000001</c:v>
                </c:pt>
                <c:pt idx="87">
                  <c:v>0.44019999999999998</c:v>
                </c:pt>
                <c:pt idx="88">
                  <c:v>0.45939999999999998</c:v>
                </c:pt>
                <c:pt idx="89">
                  <c:v>0.47289999999999999</c:v>
                </c:pt>
                <c:pt idx="90">
                  <c:v>0.48089999999999999</c:v>
                </c:pt>
                <c:pt idx="91">
                  <c:v>0.48089999999999999</c:v>
                </c:pt>
                <c:pt idx="92">
                  <c:v>0.4819</c:v>
                </c:pt>
                <c:pt idx="93">
                  <c:v>0.49640000000000001</c:v>
                </c:pt>
                <c:pt idx="94">
                  <c:v>0.53500000000000003</c:v>
                </c:pt>
                <c:pt idx="95">
                  <c:v>0.54159999999999997</c:v>
                </c:pt>
                <c:pt idx="96">
                  <c:v>0.55640000000000001</c:v>
                </c:pt>
                <c:pt idx="97">
                  <c:v>0.61439999999999995</c:v>
                </c:pt>
                <c:pt idx="98">
                  <c:v>0.61760000000000004</c:v>
                </c:pt>
                <c:pt idx="99">
                  <c:v>0.63280000000000003</c:v>
                </c:pt>
                <c:pt idx="100">
                  <c:v>0.75690000000000002</c:v>
                </c:pt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CF1-408B-BA96-FE13AA7E41A9}"/>
            </c:ext>
          </c:extLst>
        </c:ser>
        <c:ser>
          <c:idx val="1"/>
          <c:order val="1"/>
          <c:tx>
            <c:strRef>
              <c:f>'UE movement_ProB'!$DW$25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movement_ProB'!$DW$29:$DW$129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CF1-408B-BA96-FE13AA7E41A9}"/>
            </c:ext>
          </c:extLst>
        </c:ser>
        <c:ser>
          <c:idx val="2"/>
          <c:order val="2"/>
          <c:tx>
            <c:strRef>
              <c:f>'UE movement_ProB'!$DX$25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movement_ProB'!$DX$29:$DX$129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CF1-408B-BA96-FE13AA7E41A9}"/>
            </c:ext>
          </c:extLst>
        </c:ser>
        <c:ser>
          <c:idx val="3"/>
          <c:order val="3"/>
          <c:tx>
            <c:strRef>
              <c:f>'UE movement_ProB'!$DY$25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movement_ProB'!$DY$29:$DY$129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CF1-408B-BA96-FE13AA7E41A9}"/>
            </c:ext>
          </c:extLst>
        </c:ser>
        <c:ser>
          <c:idx val="4"/>
          <c:order val="4"/>
          <c:tx>
            <c:strRef>
              <c:f>'UE movement_ProB'!$DZ$25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movement_ProB'!$DZ$29:$DZ$129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CF1-408B-BA96-FE13AA7E41A9}"/>
            </c:ext>
          </c:extLst>
        </c:ser>
        <c:ser>
          <c:idx val="5"/>
          <c:order val="5"/>
          <c:tx>
            <c:strRef>
              <c:f>'UE movement_ProB'!$EA$25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movement_ProB'!$EA$29:$EA$129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CF1-408B-BA96-FE13AA7E41A9}"/>
            </c:ext>
          </c:extLst>
        </c:ser>
        <c:ser>
          <c:idx val="6"/>
          <c:order val="6"/>
          <c:tx>
            <c:strRef>
              <c:f>'UE movement_ProB'!$EB$25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movement_ProB'!$EB$29:$EB$129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CF1-408B-BA96-FE13AA7E41A9}"/>
            </c:ext>
          </c:extLst>
        </c:ser>
        <c:ser>
          <c:idx val="10"/>
          <c:order val="7"/>
          <c:tx>
            <c:strRef>
              <c:f>'UE movement_ProB'!$EC$25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movement_ProB'!$EC$29:$EC$129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CF1-408B-BA96-FE13AA7E41A9}"/>
            </c:ext>
          </c:extLst>
        </c:ser>
        <c:ser>
          <c:idx val="7"/>
          <c:order val="8"/>
          <c:tx>
            <c:strRef>
              <c:f>'UE movement_ProB'!$ED$25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movement_ProB'!$ED$29:$ED$129</c:f>
              <c:numCache>
                <c:formatCode>General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CF1-408B-BA96-FE13AA7E41A9}"/>
            </c:ext>
          </c:extLst>
        </c:ser>
        <c:ser>
          <c:idx val="8"/>
          <c:order val="9"/>
          <c:tx>
            <c:strRef>
              <c:f>'UE movement_ProB'!$EE$25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movement_ProB'!$EE$29:$EE$129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CF1-408B-BA96-FE13AA7E41A9}"/>
            </c:ext>
          </c:extLst>
        </c:ser>
        <c:ser>
          <c:idx val="11"/>
          <c:order val="10"/>
          <c:tx>
            <c:strRef>
              <c:f>'UE movement_ProB'!$EF$25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movement_ProB'!$EF$29:$EF$129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CF1-408B-BA96-FE13AA7E41A9}"/>
            </c:ext>
          </c:extLst>
        </c:ser>
        <c:ser>
          <c:idx val="9"/>
          <c:order val="11"/>
          <c:tx>
            <c:strRef>
              <c:f>'UE movement_ProB'!$EG$25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movement_ProB'!$EG$29:$EG$129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CF1-408B-BA96-FE13AA7E41A9}"/>
            </c:ext>
          </c:extLst>
        </c:ser>
        <c:ser>
          <c:idx val="12"/>
          <c:order val="12"/>
          <c:tx>
            <c:strRef>
              <c:f>'UE movement_ProB'!$EH$25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movement_ProB'!$EH$29:$EH$129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CF1-408B-BA96-FE13AA7E41A9}"/>
            </c:ext>
          </c:extLst>
        </c:ser>
        <c:ser>
          <c:idx val="13"/>
          <c:order val="13"/>
          <c:tx>
            <c:strRef>
              <c:f>'UE movement_ProB'!$EI$25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movement_ProB'!$EI$29:$EI$129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CF1-408B-BA96-FE13AA7E41A9}"/>
            </c:ext>
          </c:extLst>
        </c:ser>
        <c:ser>
          <c:idx val="14"/>
          <c:order val="14"/>
          <c:tx>
            <c:strRef>
              <c:f>'UE movement_ProB'!$EJ$25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movement_ProB'!$EJ$29:$EJ$129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CF1-408B-BA96-FE13AA7E41A9}"/>
            </c:ext>
          </c:extLst>
        </c:ser>
        <c:ser>
          <c:idx val="15"/>
          <c:order val="15"/>
          <c:tx>
            <c:strRef>
              <c:f>'UE movement_ProB'!$EK$25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movement_ProB'!$EK$29:$EK$129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CF1-408B-BA96-FE13AA7E41A9}"/>
            </c:ext>
          </c:extLst>
        </c:ser>
        <c:ser>
          <c:idx val="28"/>
          <c:order val="16"/>
          <c:tx>
            <c:strRef>
              <c:f>'UE movement_ProB'!$EL$25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movement_ProB'!$EL$29:$EL$129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CF1-408B-BA96-FE13AA7E41A9}"/>
            </c:ext>
          </c:extLst>
        </c:ser>
        <c:ser>
          <c:idx val="19"/>
          <c:order val="17"/>
          <c:tx>
            <c:strRef>
              <c:f>'UE movement_ProB'!$EM$25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movement_ProB'!$EM$29:$EM$129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CF1-408B-BA96-FE13AA7E41A9}"/>
            </c:ext>
          </c:extLst>
        </c:ser>
        <c:ser>
          <c:idx val="16"/>
          <c:order val="18"/>
          <c:tx>
            <c:strRef>
              <c:f>'UE movement_ProB'!$EN$25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movement_ProB'!$EN$29:$EN$129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CF1-408B-BA96-FE13AA7E41A9}"/>
            </c:ext>
          </c:extLst>
        </c:ser>
        <c:ser>
          <c:idx val="20"/>
          <c:order val="19"/>
          <c:tx>
            <c:strRef>
              <c:f>'UE movement_ProB'!$EO$25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movement_ProB'!$EO$29:$EO$129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CF1-408B-BA96-FE13AA7E41A9}"/>
            </c:ext>
          </c:extLst>
        </c:ser>
        <c:ser>
          <c:idx val="17"/>
          <c:order val="20"/>
          <c:tx>
            <c:strRef>
              <c:f>'UE movement_ProB'!$EP$25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movement_ProB'!$EP$29:$EP$129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CF1-408B-BA96-FE13AA7E41A9}"/>
            </c:ext>
          </c:extLst>
        </c:ser>
        <c:ser>
          <c:idx val="18"/>
          <c:order val="21"/>
          <c:tx>
            <c:strRef>
              <c:f>'UE movement_ProB'!$EQ$25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movement_ProB'!$EQ$29:$EQ$129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CF1-408B-BA96-FE13AA7E41A9}"/>
            </c:ext>
          </c:extLst>
        </c:ser>
        <c:ser>
          <c:idx val="21"/>
          <c:order val="22"/>
          <c:tx>
            <c:strRef>
              <c:f>'UE movement_ProB'!$ER$25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movement_ProB'!$ER$29:$ER$129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CF1-408B-BA96-FE13AA7E41A9}"/>
            </c:ext>
          </c:extLst>
        </c:ser>
        <c:ser>
          <c:idx val="22"/>
          <c:order val="23"/>
          <c:tx>
            <c:strRef>
              <c:f>'UE movement_ProB'!$ES$25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movement_ProB'!$ES$29:$ES$129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CF1-408B-BA96-FE13AA7E41A9}"/>
            </c:ext>
          </c:extLst>
        </c:ser>
        <c:ser>
          <c:idx val="23"/>
          <c:order val="24"/>
          <c:tx>
            <c:strRef>
              <c:f>'UE movement_ProB'!$ET$25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movement_ProB'!$ET$29:$ET$129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CF1-408B-BA96-FE13AA7E41A9}"/>
            </c:ext>
          </c:extLst>
        </c:ser>
        <c:ser>
          <c:idx val="24"/>
          <c:order val="25"/>
          <c:tx>
            <c:strRef>
              <c:f>'UE movement_ProB'!$EU$25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movement_ProB'!$EU$29:$EU$129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CF1-408B-BA96-FE13AA7E41A9}"/>
            </c:ext>
          </c:extLst>
        </c:ser>
        <c:ser>
          <c:idx val="25"/>
          <c:order val="26"/>
          <c:tx>
            <c:strRef>
              <c:f>'UE movement_ProB'!$EV$25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movement_ProB'!$EV$29:$EV$129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CF1-408B-BA96-FE13AA7E41A9}"/>
            </c:ext>
          </c:extLst>
        </c:ser>
        <c:ser>
          <c:idx val="26"/>
          <c:order val="27"/>
          <c:tx>
            <c:strRef>
              <c:f>'UE movement_ProB'!$EW$25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movement_ProB'!$EW$29:$EW$129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CF1-408B-BA96-FE13AA7E41A9}"/>
            </c:ext>
          </c:extLst>
        </c:ser>
        <c:ser>
          <c:idx val="27"/>
          <c:order val="28"/>
          <c:tx>
            <c:strRef>
              <c:f>'UE movement_ProB'!$EX$25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movement_ProB'!$EX$29:$EX$129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CF1-408B-BA96-FE13AA7E41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278528"/>
        <c:axId val="256280448"/>
      </c:scatterChart>
      <c:valAx>
        <c:axId val="2562785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Spectral efficiency (bit/s/Hz)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56280448"/>
        <c:crossesAt val="-120"/>
        <c:crossBetween val="midCat"/>
      </c:valAx>
      <c:valAx>
        <c:axId val="25628044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562785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200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rotation'!$B$25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'UE rotation'!$B$29:$B$129</c:f>
              <c:numCache>
                <c:formatCode>General</c:formatCode>
                <c:ptCount val="101"/>
                <c:pt idx="0">
                  <c:v>-180.476</c:v>
                </c:pt>
                <c:pt idx="1">
                  <c:v>-177.8415</c:v>
                </c:pt>
                <c:pt idx="2">
                  <c:v>-175.0496</c:v>
                </c:pt>
                <c:pt idx="3">
                  <c:v>-174.18100000000001</c:v>
                </c:pt>
                <c:pt idx="4">
                  <c:v>-170.90440000000001</c:v>
                </c:pt>
                <c:pt idx="5">
                  <c:v>-169.53919999999999</c:v>
                </c:pt>
                <c:pt idx="6">
                  <c:v>-169.32390000000001</c:v>
                </c:pt>
                <c:pt idx="7">
                  <c:v>-167.96879999999999</c:v>
                </c:pt>
                <c:pt idx="8">
                  <c:v>-166.98330000000001</c:v>
                </c:pt>
                <c:pt idx="9">
                  <c:v>-166.68960000000001</c:v>
                </c:pt>
                <c:pt idx="10">
                  <c:v>-166.4846</c:v>
                </c:pt>
                <c:pt idx="11">
                  <c:v>-166.37530000000001</c:v>
                </c:pt>
                <c:pt idx="12">
                  <c:v>-165.8991</c:v>
                </c:pt>
                <c:pt idx="13">
                  <c:v>-165.673</c:v>
                </c:pt>
                <c:pt idx="14">
                  <c:v>-164.83029999999999</c:v>
                </c:pt>
                <c:pt idx="15">
                  <c:v>-164.42760000000001</c:v>
                </c:pt>
                <c:pt idx="16">
                  <c:v>-164.00280000000001</c:v>
                </c:pt>
                <c:pt idx="17">
                  <c:v>-162.19380000000001</c:v>
                </c:pt>
                <c:pt idx="18">
                  <c:v>-161.58699999999999</c:v>
                </c:pt>
                <c:pt idx="19">
                  <c:v>-159.6481</c:v>
                </c:pt>
                <c:pt idx="20">
                  <c:v>-157.23009999999999</c:v>
                </c:pt>
                <c:pt idx="21">
                  <c:v>-156.84049999999999</c:v>
                </c:pt>
                <c:pt idx="22">
                  <c:v>-156.46860000000001</c:v>
                </c:pt>
                <c:pt idx="23">
                  <c:v>-155.93350000000001</c:v>
                </c:pt>
                <c:pt idx="24">
                  <c:v>-155.251</c:v>
                </c:pt>
                <c:pt idx="25">
                  <c:v>-154.85890000000001</c:v>
                </c:pt>
                <c:pt idx="26">
                  <c:v>-154.0565</c:v>
                </c:pt>
                <c:pt idx="27">
                  <c:v>-153.64840000000001</c:v>
                </c:pt>
                <c:pt idx="28">
                  <c:v>-153.23249999999999</c:v>
                </c:pt>
                <c:pt idx="29">
                  <c:v>-152.71539999999999</c:v>
                </c:pt>
                <c:pt idx="30">
                  <c:v>-151.89490000000001</c:v>
                </c:pt>
                <c:pt idx="31">
                  <c:v>-150.82249999999999</c:v>
                </c:pt>
                <c:pt idx="32">
                  <c:v>-149.92750000000001</c:v>
                </c:pt>
                <c:pt idx="33">
                  <c:v>-149.16489999999999</c:v>
                </c:pt>
                <c:pt idx="34">
                  <c:v>-149.0634</c:v>
                </c:pt>
                <c:pt idx="35">
                  <c:v>-148.52789999999999</c:v>
                </c:pt>
                <c:pt idx="36">
                  <c:v>-148.02070000000001</c:v>
                </c:pt>
                <c:pt idx="37">
                  <c:v>-147.6071</c:v>
                </c:pt>
                <c:pt idx="38">
                  <c:v>-147.21430000000001</c:v>
                </c:pt>
                <c:pt idx="39">
                  <c:v>-146.92009999999999</c:v>
                </c:pt>
                <c:pt idx="40">
                  <c:v>-146.30930000000001</c:v>
                </c:pt>
                <c:pt idx="41">
                  <c:v>-146.1046</c:v>
                </c:pt>
                <c:pt idx="42">
                  <c:v>-145.56880000000001</c:v>
                </c:pt>
                <c:pt idx="43">
                  <c:v>-144.6079</c:v>
                </c:pt>
                <c:pt idx="44">
                  <c:v>-144.0487</c:v>
                </c:pt>
                <c:pt idx="45">
                  <c:v>-143.30439999999999</c:v>
                </c:pt>
                <c:pt idx="46">
                  <c:v>-143.1481</c:v>
                </c:pt>
                <c:pt idx="47">
                  <c:v>-141.9117</c:v>
                </c:pt>
                <c:pt idx="48">
                  <c:v>-141.13630000000001</c:v>
                </c:pt>
                <c:pt idx="49">
                  <c:v>-140.2261</c:v>
                </c:pt>
                <c:pt idx="50">
                  <c:v>-139.95670000000001</c:v>
                </c:pt>
                <c:pt idx="51">
                  <c:v>-139.56229999999999</c:v>
                </c:pt>
                <c:pt idx="52">
                  <c:v>-138.3098</c:v>
                </c:pt>
                <c:pt idx="53">
                  <c:v>-137.613</c:v>
                </c:pt>
                <c:pt idx="54">
                  <c:v>-136.95830000000001</c:v>
                </c:pt>
                <c:pt idx="55">
                  <c:v>-135.82130000000001</c:v>
                </c:pt>
                <c:pt idx="56">
                  <c:v>-135.24180000000001</c:v>
                </c:pt>
                <c:pt idx="57">
                  <c:v>-133.8134</c:v>
                </c:pt>
                <c:pt idx="58">
                  <c:v>-133.2987</c:v>
                </c:pt>
                <c:pt idx="59">
                  <c:v>-132.80289999999999</c:v>
                </c:pt>
                <c:pt idx="60">
                  <c:v>-131.1508</c:v>
                </c:pt>
                <c:pt idx="61">
                  <c:v>-130.75290000000001</c:v>
                </c:pt>
                <c:pt idx="62">
                  <c:v>-129.98259999999999</c:v>
                </c:pt>
                <c:pt idx="63">
                  <c:v>-129.14680000000001</c:v>
                </c:pt>
                <c:pt idx="64">
                  <c:v>-128.91489999999999</c:v>
                </c:pt>
                <c:pt idx="65">
                  <c:v>-128.4419</c:v>
                </c:pt>
                <c:pt idx="66">
                  <c:v>-128.04740000000001</c:v>
                </c:pt>
                <c:pt idx="67">
                  <c:v>-127.643</c:v>
                </c:pt>
                <c:pt idx="68">
                  <c:v>-127.3854</c:v>
                </c:pt>
                <c:pt idx="69">
                  <c:v>-126.8747</c:v>
                </c:pt>
                <c:pt idx="70">
                  <c:v>-126.55070000000001</c:v>
                </c:pt>
                <c:pt idx="71">
                  <c:v>-126.3085</c:v>
                </c:pt>
                <c:pt idx="72">
                  <c:v>-126.1328</c:v>
                </c:pt>
                <c:pt idx="73">
                  <c:v>-125.80710000000001</c:v>
                </c:pt>
                <c:pt idx="74">
                  <c:v>-125.6058</c:v>
                </c:pt>
                <c:pt idx="75">
                  <c:v>-123.29510000000001</c:v>
                </c:pt>
                <c:pt idx="76">
                  <c:v>-123.0749</c:v>
                </c:pt>
                <c:pt idx="77">
                  <c:v>-122.04340000000001</c:v>
                </c:pt>
                <c:pt idx="78">
                  <c:v>-121.5042</c:v>
                </c:pt>
                <c:pt idx="79">
                  <c:v>-120.6742</c:v>
                </c:pt>
                <c:pt idx="80">
                  <c:v>-120.0423</c:v>
                </c:pt>
                <c:pt idx="81">
                  <c:v>-119.58410000000001</c:v>
                </c:pt>
                <c:pt idx="82">
                  <c:v>-119.07299999999999</c:v>
                </c:pt>
                <c:pt idx="83">
                  <c:v>-118.64239999999999</c:v>
                </c:pt>
                <c:pt idx="84">
                  <c:v>-117.7726</c:v>
                </c:pt>
                <c:pt idx="85">
                  <c:v>-117.39</c:v>
                </c:pt>
                <c:pt idx="86">
                  <c:v>-116.44110000000001</c:v>
                </c:pt>
                <c:pt idx="87">
                  <c:v>-115.84480000000001</c:v>
                </c:pt>
                <c:pt idx="88">
                  <c:v>-115.25149999999999</c:v>
                </c:pt>
                <c:pt idx="89">
                  <c:v>-113.0047</c:v>
                </c:pt>
                <c:pt idx="90">
                  <c:v>-112.29049999999999</c:v>
                </c:pt>
                <c:pt idx="91">
                  <c:v>-111.4162</c:v>
                </c:pt>
                <c:pt idx="92">
                  <c:v>-110.53189999999999</c:v>
                </c:pt>
                <c:pt idx="93">
                  <c:v>-109.1615</c:v>
                </c:pt>
                <c:pt idx="94">
                  <c:v>-107.8758</c:v>
                </c:pt>
                <c:pt idx="95">
                  <c:v>-105.44029999999999</c:v>
                </c:pt>
                <c:pt idx="96">
                  <c:v>-99.238500000000002</c:v>
                </c:pt>
                <c:pt idx="97">
                  <c:v>-97.655900000000003</c:v>
                </c:pt>
                <c:pt idx="98">
                  <c:v>-95.180999999999997</c:v>
                </c:pt>
                <c:pt idx="99">
                  <c:v>-93.067300000000003</c:v>
                </c:pt>
                <c:pt idx="100">
                  <c:v>-73.604500000000002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'UE rotation'!$C$25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'UE rotation'!$C$29:$C$129</c:f>
              <c:numCache>
                <c:formatCode>General</c:formatCode>
                <c:ptCount val="101"/>
                <c:pt idx="0">
                  <c:v>-189.56</c:v>
                </c:pt>
                <c:pt idx="1">
                  <c:v>-174.61</c:v>
                </c:pt>
                <c:pt idx="2">
                  <c:v>-170.94</c:v>
                </c:pt>
                <c:pt idx="3">
                  <c:v>-168.52</c:v>
                </c:pt>
                <c:pt idx="4">
                  <c:v>-166.84</c:v>
                </c:pt>
                <c:pt idx="5">
                  <c:v>-165.36</c:v>
                </c:pt>
                <c:pt idx="6">
                  <c:v>-163.91</c:v>
                </c:pt>
                <c:pt idx="7">
                  <c:v>-163.04</c:v>
                </c:pt>
                <c:pt idx="8">
                  <c:v>-161.59</c:v>
                </c:pt>
                <c:pt idx="9">
                  <c:v>-161.07</c:v>
                </c:pt>
                <c:pt idx="10">
                  <c:v>-160.16999999999999</c:v>
                </c:pt>
                <c:pt idx="11">
                  <c:v>-159.34</c:v>
                </c:pt>
                <c:pt idx="12">
                  <c:v>-158.41999999999999</c:v>
                </c:pt>
                <c:pt idx="13">
                  <c:v>-157.74</c:v>
                </c:pt>
                <c:pt idx="14">
                  <c:v>-157.01</c:v>
                </c:pt>
                <c:pt idx="15">
                  <c:v>-156.38999999999999</c:v>
                </c:pt>
                <c:pt idx="16">
                  <c:v>-155.65</c:v>
                </c:pt>
                <c:pt idx="17">
                  <c:v>-154.84</c:v>
                </c:pt>
                <c:pt idx="18">
                  <c:v>-154.01</c:v>
                </c:pt>
                <c:pt idx="19">
                  <c:v>-153.04</c:v>
                </c:pt>
                <c:pt idx="20">
                  <c:v>-152.13</c:v>
                </c:pt>
                <c:pt idx="21">
                  <c:v>-151.65</c:v>
                </c:pt>
                <c:pt idx="22">
                  <c:v>-150.69999999999999</c:v>
                </c:pt>
                <c:pt idx="23">
                  <c:v>-150</c:v>
                </c:pt>
                <c:pt idx="24">
                  <c:v>-149.19</c:v>
                </c:pt>
                <c:pt idx="25">
                  <c:v>-148.83000000000001</c:v>
                </c:pt>
                <c:pt idx="26">
                  <c:v>-148.38</c:v>
                </c:pt>
                <c:pt idx="27">
                  <c:v>-147.85</c:v>
                </c:pt>
                <c:pt idx="28">
                  <c:v>-147.05000000000001</c:v>
                </c:pt>
                <c:pt idx="29">
                  <c:v>-146.38</c:v>
                </c:pt>
                <c:pt idx="30">
                  <c:v>-145.88999999999999</c:v>
                </c:pt>
                <c:pt idx="31">
                  <c:v>-145.28</c:v>
                </c:pt>
                <c:pt idx="32">
                  <c:v>-144.76</c:v>
                </c:pt>
                <c:pt idx="33">
                  <c:v>-144.28</c:v>
                </c:pt>
                <c:pt idx="34">
                  <c:v>-143.66999999999999</c:v>
                </c:pt>
                <c:pt idx="35">
                  <c:v>-143.05000000000001</c:v>
                </c:pt>
                <c:pt idx="36">
                  <c:v>-142.28</c:v>
                </c:pt>
                <c:pt idx="37">
                  <c:v>-141.87</c:v>
                </c:pt>
                <c:pt idx="38">
                  <c:v>-141.38999999999999</c:v>
                </c:pt>
                <c:pt idx="39">
                  <c:v>-140.85</c:v>
                </c:pt>
                <c:pt idx="40">
                  <c:v>-140.47999999999999</c:v>
                </c:pt>
                <c:pt idx="41">
                  <c:v>-139.97</c:v>
                </c:pt>
                <c:pt idx="42">
                  <c:v>-139.27000000000001</c:v>
                </c:pt>
                <c:pt idx="43">
                  <c:v>-138.65</c:v>
                </c:pt>
                <c:pt idx="44">
                  <c:v>-138.26</c:v>
                </c:pt>
                <c:pt idx="45">
                  <c:v>-137.75</c:v>
                </c:pt>
                <c:pt idx="46">
                  <c:v>-137.28</c:v>
                </c:pt>
                <c:pt idx="47">
                  <c:v>-136.99</c:v>
                </c:pt>
                <c:pt idx="48">
                  <c:v>-136.63999999999999</c:v>
                </c:pt>
                <c:pt idx="49">
                  <c:v>-136.25</c:v>
                </c:pt>
                <c:pt idx="50">
                  <c:v>-135.82</c:v>
                </c:pt>
                <c:pt idx="51">
                  <c:v>-135.38999999999999</c:v>
                </c:pt>
                <c:pt idx="52">
                  <c:v>-134.93</c:v>
                </c:pt>
                <c:pt idx="53">
                  <c:v>-134.54</c:v>
                </c:pt>
                <c:pt idx="54">
                  <c:v>-133.99</c:v>
                </c:pt>
                <c:pt idx="55">
                  <c:v>-133.52000000000001</c:v>
                </c:pt>
                <c:pt idx="56">
                  <c:v>-133.19999999999999</c:v>
                </c:pt>
                <c:pt idx="57">
                  <c:v>-132.54</c:v>
                </c:pt>
                <c:pt idx="58">
                  <c:v>-132</c:v>
                </c:pt>
                <c:pt idx="59">
                  <c:v>-131.47999999999999</c:v>
                </c:pt>
                <c:pt idx="60">
                  <c:v>-130.97999999999999</c:v>
                </c:pt>
                <c:pt idx="61">
                  <c:v>-130.69999999999999</c:v>
                </c:pt>
                <c:pt idx="62">
                  <c:v>-130.05000000000001</c:v>
                </c:pt>
                <c:pt idx="63">
                  <c:v>-129.63999999999999</c:v>
                </c:pt>
                <c:pt idx="64">
                  <c:v>-129.22999999999999</c:v>
                </c:pt>
                <c:pt idx="65">
                  <c:v>-128.77000000000001</c:v>
                </c:pt>
                <c:pt idx="66">
                  <c:v>-128.33000000000001</c:v>
                </c:pt>
                <c:pt idx="67">
                  <c:v>-128.02000000000001</c:v>
                </c:pt>
                <c:pt idx="68">
                  <c:v>-127.6</c:v>
                </c:pt>
                <c:pt idx="69">
                  <c:v>-126.95</c:v>
                </c:pt>
                <c:pt idx="70">
                  <c:v>-126.43</c:v>
                </c:pt>
                <c:pt idx="71">
                  <c:v>-125.66</c:v>
                </c:pt>
                <c:pt idx="72">
                  <c:v>-125.28</c:v>
                </c:pt>
                <c:pt idx="73">
                  <c:v>-124.64</c:v>
                </c:pt>
                <c:pt idx="74">
                  <c:v>-123.99</c:v>
                </c:pt>
                <c:pt idx="75">
                  <c:v>-123.46</c:v>
                </c:pt>
                <c:pt idx="76">
                  <c:v>-122.87</c:v>
                </c:pt>
                <c:pt idx="77">
                  <c:v>-122.15</c:v>
                </c:pt>
                <c:pt idx="78">
                  <c:v>-121.49</c:v>
                </c:pt>
                <c:pt idx="79">
                  <c:v>-120.68</c:v>
                </c:pt>
                <c:pt idx="80">
                  <c:v>-119.86</c:v>
                </c:pt>
                <c:pt idx="81">
                  <c:v>-119.25</c:v>
                </c:pt>
                <c:pt idx="82">
                  <c:v>-118.57</c:v>
                </c:pt>
                <c:pt idx="83">
                  <c:v>-117.66</c:v>
                </c:pt>
                <c:pt idx="84">
                  <c:v>-117.14</c:v>
                </c:pt>
                <c:pt idx="85">
                  <c:v>-116.21</c:v>
                </c:pt>
                <c:pt idx="86">
                  <c:v>-115.22</c:v>
                </c:pt>
                <c:pt idx="87">
                  <c:v>-114.34</c:v>
                </c:pt>
                <c:pt idx="88">
                  <c:v>-113.01</c:v>
                </c:pt>
                <c:pt idx="89">
                  <c:v>-111.63</c:v>
                </c:pt>
                <c:pt idx="90">
                  <c:v>-110.45</c:v>
                </c:pt>
                <c:pt idx="91">
                  <c:v>-109.37</c:v>
                </c:pt>
                <c:pt idx="92">
                  <c:v>-108.03</c:v>
                </c:pt>
                <c:pt idx="93">
                  <c:v>-106.47</c:v>
                </c:pt>
                <c:pt idx="94">
                  <c:v>-104.32</c:v>
                </c:pt>
                <c:pt idx="95">
                  <c:v>-102.14</c:v>
                </c:pt>
                <c:pt idx="96">
                  <c:v>-100.38</c:v>
                </c:pt>
                <c:pt idx="97">
                  <c:v>-96.545000000000002</c:v>
                </c:pt>
                <c:pt idx="98">
                  <c:v>-93.673000000000002</c:v>
                </c:pt>
                <c:pt idx="99">
                  <c:v>-89.817999999999998</c:v>
                </c:pt>
                <c:pt idx="100">
                  <c:v>-75.150000000000006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'UE rotation'!$D$25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'UE rotation'!$D$29:$D$129</c:f>
              <c:numCache>
                <c:formatCode>0.00_ </c:formatCode>
                <c:ptCount val="101"/>
                <c:pt idx="0">
                  <c:v>-186.049758</c:v>
                </c:pt>
                <c:pt idx="1">
                  <c:v>-173.80197000000001</c:v>
                </c:pt>
                <c:pt idx="2">
                  <c:v>-170.59151199999999</c:v>
                </c:pt>
                <c:pt idx="3">
                  <c:v>-168.22915800000001</c:v>
                </c:pt>
                <c:pt idx="4">
                  <c:v>-166.28857099999999</c:v>
                </c:pt>
                <c:pt idx="5">
                  <c:v>-164.65730199999999</c:v>
                </c:pt>
                <c:pt idx="6">
                  <c:v>-163.01317900000001</c:v>
                </c:pt>
                <c:pt idx="7">
                  <c:v>-161.67715799999999</c:v>
                </c:pt>
                <c:pt idx="8">
                  <c:v>-160.43734900000001</c:v>
                </c:pt>
                <c:pt idx="9">
                  <c:v>-159.25985299999999</c:v>
                </c:pt>
                <c:pt idx="10">
                  <c:v>-158.309427</c:v>
                </c:pt>
                <c:pt idx="11">
                  <c:v>-157.40082200000001</c:v>
                </c:pt>
                <c:pt idx="12">
                  <c:v>-156.398537</c:v>
                </c:pt>
                <c:pt idx="13">
                  <c:v>-155.64469700000001</c:v>
                </c:pt>
                <c:pt idx="14">
                  <c:v>-154.677412</c:v>
                </c:pt>
                <c:pt idx="15">
                  <c:v>-153.93493799999999</c:v>
                </c:pt>
                <c:pt idx="16">
                  <c:v>-153.203509</c:v>
                </c:pt>
                <c:pt idx="17">
                  <c:v>-152.30569800000001</c:v>
                </c:pt>
                <c:pt idx="18">
                  <c:v>-151.66377700000001</c:v>
                </c:pt>
                <c:pt idx="19">
                  <c:v>-151.01937899999999</c:v>
                </c:pt>
                <c:pt idx="20">
                  <c:v>-150.43002200000001</c:v>
                </c:pt>
                <c:pt idx="21">
                  <c:v>-149.80065400000001</c:v>
                </c:pt>
                <c:pt idx="22">
                  <c:v>-149.157837</c:v>
                </c:pt>
                <c:pt idx="23">
                  <c:v>-148.51044300000001</c:v>
                </c:pt>
                <c:pt idx="24">
                  <c:v>-147.96204700000001</c:v>
                </c:pt>
                <c:pt idx="25">
                  <c:v>-147.28842700000001</c:v>
                </c:pt>
                <c:pt idx="26">
                  <c:v>-146.74015600000001</c:v>
                </c:pt>
                <c:pt idx="27">
                  <c:v>-146.18622999999999</c:v>
                </c:pt>
                <c:pt idx="28">
                  <c:v>-145.67839699999999</c:v>
                </c:pt>
                <c:pt idx="29">
                  <c:v>-145.12258600000001</c:v>
                </c:pt>
                <c:pt idx="30">
                  <c:v>-144.58289600000001</c:v>
                </c:pt>
                <c:pt idx="31">
                  <c:v>-143.966793</c:v>
                </c:pt>
                <c:pt idx="32">
                  <c:v>-143.33606900000001</c:v>
                </c:pt>
                <c:pt idx="33">
                  <c:v>-142.842502</c:v>
                </c:pt>
                <c:pt idx="34">
                  <c:v>-142.36030299999999</c:v>
                </c:pt>
                <c:pt idx="35">
                  <c:v>-141.710713</c:v>
                </c:pt>
                <c:pt idx="36">
                  <c:v>-141.21984399999999</c:v>
                </c:pt>
                <c:pt idx="37">
                  <c:v>-140.791493</c:v>
                </c:pt>
                <c:pt idx="38">
                  <c:v>-140.31610000000001</c:v>
                </c:pt>
                <c:pt idx="39">
                  <c:v>-139.77766800000001</c:v>
                </c:pt>
                <c:pt idx="40">
                  <c:v>-139.36582100000001</c:v>
                </c:pt>
                <c:pt idx="41">
                  <c:v>-138.882779</c:v>
                </c:pt>
                <c:pt idx="42">
                  <c:v>-138.52153799999999</c:v>
                </c:pt>
                <c:pt idx="43">
                  <c:v>-138.039905</c:v>
                </c:pt>
                <c:pt idx="44">
                  <c:v>-137.53972899999999</c:v>
                </c:pt>
                <c:pt idx="45">
                  <c:v>-137.10363799999999</c:v>
                </c:pt>
                <c:pt idx="46">
                  <c:v>-136.583944</c:v>
                </c:pt>
                <c:pt idx="47">
                  <c:v>-136.05410699999999</c:v>
                </c:pt>
                <c:pt idx="48">
                  <c:v>-135.56337600000001</c:v>
                </c:pt>
                <c:pt idx="49">
                  <c:v>-134.88779</c:v>
                </c:pt>
                <c:pt idx="50">
                  <c:v>-134.42351500000001</c:v>
                </c:pt>
                <c:pt idx="51">
                  <c:v>-133.79819000000001</c:v>
                </c:pt>
                <c:pt idx="52">
                  <c:v>-133.42994200000001</c:v>
                </c:pt>
                <c:pt idx="53">
                  <c:v>-132.986267</c:v>
                </c:pt>
                <c:pt idx="54">
                  <c:v>-132.51180400000001</c:v>
                </c:pt>
                <c:pt idx="55">
                  <c:v>-132.14074500000001</c:v>
                </c:pt>
                <c:pt idx="56">
                  <c:v>-131.67222699999999</c:v>
                </c:pt>
                <c:pt idx="57">
                  <c:v>-131.00896299999999</c:v>
                </c:pt>
                <c:pt idx="58">
                  <c:v>-130.47626500000001</c:v>
                </c:pt>
                <c:pt idx="59">
                  <c:v>-130.10328699999999</c:v>
                </c:pt>
                <c:pt idx="60">
                  <c:v>-129.5009</c:v>
                </c:pt>
                <c:pt idx="61">
                  <c:v>-129.020376</c:v>
                </c:pt>
                <c:pt idx="62">
                  <c:v>-128.585904</c:v>
                </c:pt>
                <c:pt idx="63">
                  <c:v>-128.32121799999999</c:v>
                </c:pt>
                <c:pt idx="64">
                  <c:v>-127.758196</c:v>
                </c:pt>
                <c:pt idx="65">
                  <c:v>-127.284699</c:v>
                </c:pt>
                <c:pt idx="66">
                  <c:v>-126.722156</c:v>
                </c:pt>
                <c:pt idx="67">
                  <c:v>-126.244905</c:v>
                </c:pt>
                <c:pt idx="68">
                  <c:v>-125.67032</c:v>
                </c:pt>
                <c:pt idx="69">
                  <c:v>-125.14904300000001</c:v>
                </c:pt>
                <c:pt idx="70">
                  <c:v>-124.59174899999999</c:v>
                </c:pt>
                <c:pt idx="71">
                  <c:v>-124.05050900000001</c:v>
                </c:pt>
                <c:pt idx="72">
                  <c:v>-123.65565599999999</c:v>
                </c:pt>
                <c:pt idx="73">
                  <c:v>-123.083808</c:v>
                </c:pt>
                <c:pt idx="74">
                  <c:v>-122.288808</c:v>
                </c:pt>
                <c:pt idx="75">
                  <c:v>-121.675301</c:v>
                </c:pt>
                <c:pt idx="76">
                  <c:v>-121.04647900000001</c:v>
                </c:pt>
                <c:pt idx="77">
                  <c:v>-120.444829</c:v>
                </c:pt>
                <c:pt idx="78">
                  <c:v>-119.664828</c:v>
                </c:pt>
                <c:pt idx="79">
                  <c:v>-119.01002800000001</c:v>
                </c:pt>
                <c:pt idx="80">
                  <c:v>-118.19255800000001</c:v>
                </c:pt>
                <c:pt idx="81">
                  <c:v>-117.634567</c:v>
                </c:pt>
                <c:pt idx="82">
                  <c:v>-116.71938</c:v>
                </c:pt>
                <c:pt idx="83">
                  <c:v>-115.951077</c:v>
                </c:pt>
                <c:pt idx="84">
                  <c:v>-115.216234</c:v>
                </c:pt>
                <c:pt idx="85">
                  <c:v>-114.14569</c:v>
                </c:pt>
                <c:pt idx="86">
                  <c:v>-113.451798</c:v>
                </c:pt>
                <c:pt idx="87">
                  <c:v>-112.506263</c:v>
                </c:pt>
                <c:pt idx="88">
                  <c:v>-111.76167</c:v>
                </c:pt>
                <c:pt idx="89">
                  <c:v>-110.822748</c:v>
                </c:pt>
                <c:pt idx="90">
                  <c:v>-109.642331</c:v>
                </c:pt>
                <c:pt idx="91">
                  <c:v>-108.62729299999999</c:v>
                </c:pt>
                <c:pt idx="92">
                  <c:v>-107.322024</c:v>
                </c:pt>
                <c:pt idx="93">
                  <c:v>-105.941619</c:v>
                </c:pt>
                <c:pt idx="94">
                  <c:v>-104.5605</c:v>
                </c:pt>
                <c:pt idx="95">
                  <c:v>-103.259484</c:v>
                </c:pt>
                <c:pt idx="96">
                  <c:v>-100.128823</c:v>
                </c:pt>
                <c:pt idx="97">
                  <c:v>-97.263833000000005</c:v>
                </c:pt>
                <c:pt idx="98">
                  <c:v>-93.991602999999998</c:v>
                </c:pt>
                <c:pt idx="99">
                  <c:v>-86.624341999999999</c:v>
                </c:pt>
                <c:pt idx="100">
                  <c:v>-69.782509000000005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'UE rotation'!$E$25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'UE rotation'!$E$29:$E$129</c:f>
              <c:numCache>
                <c:formatCode>0.00_ </c:formatCode>
                <c:ptCount val="101"/>
                <c:pt idx="0">
                  <c:v>-181.93716550953599</c:v>
                </c:pt>
                <c:pt idx="1">
                  <c:v>-173.816515102751</c:v>
                </c:pt>
                <c:pt idx="2">
                  <c:v>-170.980700408362</c:v>
                </c:pt>
                <c:pt idx="3">
                  <c:v>-168.353183093832</c:v>
                </c:pt>
                <c:pt idx="4">
                  <c:v>-166.63466705728001</c:v>
                </c:pt>
                <c:pt idx="5">
                  <c:v>-165.90686094007</c:v>
                </c:pt>
                <c:pt idx="6">
                  <c:v>-163.906075718729</c:v>
                </c:pt>
                <c:pt idx="7">
                  <c:v>-161.41169988170401</c:v>
                </c:pt>
                <c:pt idx="8">
                  <c:v>-160.40907141747701</c:v>
                </c:pt>
                <c:pt idx="9">
                  <c:v>-159.44033319875399</c:v>
                </c:pt>
                <c:pt idx="10">
                  <c:v>-157.625400033446</c:v>
                </c:pt>
                <c:pt idx="11">
                  <c:v>-155.71062729187</c:v>
                </c:pt>
                <c:pt idx="12">
                  <c:v>-154.679172743479</c:v>
                </c:pt>
                <c:pt idx="13">
                  <c:v>-153.92803185217701</c:v>
                </c:pt>
                <c:pt idx="14">
                  <c:v>-153.27769214977499</c:v>
                </c:pt>
                <c:pt idx="15">
                  <c:v>-152.599375296631</c:v>
                </c:pt>
                <c:pt idx="16">
                  <c:v>-151.74705900971199</c:v>
                </c:pt>
                <c:pt idx="17">
                  <c:v>-151.19938429107501</c:v>
                </c:pt>
                <c:pt idx="18">
                  <c:v>-150.75759081289399</c:v>
                </c:pt>
                <c:pt idx="19">
                  <c:v>-150.20776467219099</c:v>
                </c:pt>
                <c:pt idx="20">
                  <c:v>-149.810729992473</c:v>
                </c:pt>
                <c:pt idx="21">
                  <c:v>-149.519559735586</c:v>
                </c:pt>
                <c:pt idx="22">
                  <c:v>-149.03002054584101</c:v>
                </c:pt>
                <c:pt idx="23">
                  <c:v>-148.49728161674099</c:v>
                </c:pt>
                <c:pt idx="24">
                  <c:v>-147.77473567019999</c:v>
                </c:pt>
                <c:pt idx="25">
                  <c:v>-147.153549980989</c:v>
                </c:pt>
                <c:pt idx="26">
                  <c:v>-146.59215612704099</c:v>
                </c:pt>
                <c:pt idx="27">
                  <c:v>-145.80982723422699</c:v>
                </c:pt>
                <c:pt idx="28">
                  <c:v>-145.148521689429</c:v>
                </c:pt>
                <c:pt idx="29">
                  <c:v>-144.548911166473</c:v>
                </c:pt>
                <c:pt idx="30">
                  <c:v>-144.05981062723299</c:v>
                </c:pt>
                <c:pt idx="31">
                  <c:v>-143.52175523782199</c:v>
                </c:pt>
                <c:pt idx="32">
                  <c:v>-142.35915638614199</c:v>
                </c:pt>
                <c:pt idx="33">
                  <c:v>-141.52614379737301</c:v>
                </c:pt>
                <c:pt idx="34">
                  <c:v>-141.003715088593</c:v>
                </c:pt>
                <c:pt idx="35">
                  <c:v>-140.380083272104</c:v>
                </c:pt>
                <c:pt idx="36">
                  <c:v>-139.92578814332199</c:v>
                </c:pt>
                <c:pt idx="37">
                  <c:v>-139.59339331358899</c:v>
                </c:pt>
                <c:pt idx="38">
                  <c:v>-139.03970707809501</c:v>
                </c:pt>
                <c:pt idx="39">
                  <c:v>-138.72535635640901</c:v>
                </c:pt>
                <c:pt idx="40">
                  <c:v>-138.27728496238001</c:v>
                </c:pt>
                <c:pt idx="41">
                  <c:v>-137.914604959625</c:v>
                </c:pt>
                <c:pt idx="42">
                  <c:v>-137.238514467589</c:v>
                </c:pt>
                <c:pt idx="43">
                  <c:v>-136.555915901426</c:v>
                </c:pt>
                <c:pt idx="44">
                  <c:v>-136.01203316428899</c:v>
                </c:pt>
                <c:pt idx="45">
                  <c:v>-135.488876585805</c:v>
                </c:pt>
                <c:pt idx="46">
                  <c:v>-135.073368239491</c:v>
                </c:pt>
                <c:pt idx="47">
                  <c:v>-134.80386226714199</c:v>
                </c:pt>
                <c:pt idx="48">
                  <c:v>-134.216629057425</c:v>
                </c:pt>
                <c:pt idx="49">
                  <c:v>-133.69182693008301</c:v>
                </c:pt>
                <c:pt idx="50">
                  <c:v>-132.65091585991399</c:v>
                </c:pt>
                <c:pt idx="51">
                  <c:v>-132.12013638611401</c:v>
                </c:pt>
                <c:pt idx="52">
                  <c:v>-131.92472105129201</c:v>
                </c:pt>
                <c:pt idx="53">
                  <c:v>-131.58340552762701</c:v>
                </c:pt>
                <c:pt idx="54">
                  <c:v>-130.82340050224099</c:v>
                </c:pt>
                <c:pt idx="55">
                  <c:v>-130.09153066261601</c:v>
                </c:pt>
                <c:pt idx="56">
                  <c:v>-129.72926703373099</c:v>
                </c:pt>
                <c:pt idx="57">
                  <c:v>-129.43758806442099</c:v>
                </c:pt>
                <c:pt idx="58">
                  <c:v>-129.20838273107799</c:v>
                </c:pt>
                <c:pt idx="59">
                  <c:v>-128.71625666830801</c:v>
                </c:pt>
                <c:pt idx="60">
                  <c:v>-128.002571841969</c:v>
                </c:pt>
                <c:pt idx="61">
                  <c:v>-127.419017899172</c:v>
                </c:pt>
                <c:pt idx="62">
                  <c:v>-127.01126510980799</c:v>
                </c:pt>
                <c:pt idx="63">
                  <c:v>-126.72110972922501</c:v>
                </c:pt>
                <c:pt idx="64">
                  <c:v>-126.274622903666</c:v>
                </c:pt>
                <c:pt idx="65">
                  <c:v>-125.96936632957301</c:v>
                </c:pt>
                <c:pt idx="66">
                  <c:v>-125.623394554858</c:v>
                </c:pt>
                <c:pt idx="67">
                  <c:v>-124.791642149762</c:v>
                </c:pt>
                <c:pt idx="68">
                  <c:v>-124.466743225236</c:v>
                </c:pt>
                <c:pt idx="69">
                  <c:v>-123.919556221223</c:v>
                </c:pt>
                <c:pt idx="70">
                  <c:v>-123.464459247394</c:v>
                </c:pt>
                <c:pt idx="71">
                  <c:v>-122.87670034484699</c:v>
                </c:pt>
                <c:pt idx="72">
                  <c:v>-122.322885625642</c:v>
                </c:pt>
                <c:pt idx="73">
                  <c:v>-121.799507822953</c:v>
                </c:pt>
                <c:pt idx="74">
                  <c:v>-121.366131604286</c:v>
                </c:pt>
                <c:pt idx="75">
                  <c:v>-120.740542702673</c:v>
                </c:pt>
                <c:pt idx="76">
                  <c:v>-120.449530720822</c:v>
                </c:pt>
                <c:pt idx="77">
                  <c:v>-119.74257338839</c:v>
                </c:pt>
                <c:pt idx="78">
                  <c:v>-119.37209471042399</c:v>
                </c:pt>
                <c:pt idx="79">
                  <c:v>-118.483251119172</c:v>
                </c:pt>
                <c:pt idx="80">
                  <c:v>-117.868510943925</c:v>
                </c:pt>
                <c:pt idx="81">
                  <c:v>-117.084307985857</c:v>
                </c:pt>
                <c:pt idx="82">
                  <c:v>-116.375139949928</c:v>
                </c:pt>
                <c:pt idx="83">
                  <c:v>-116.027061878282</c:v>
                </c:pt>
                <c:pt idx="84">
                  <c:v>-114.232108573768</c:v>
                </c:pt>
                <c:pt idx="85">
                  <c:v>-113.20690522557101</c:v>
                </c:pt>
                <c:pt idx="86">
                  <c:v>-112.420847968242</c:v>
                </c:pt>
                <c:pt idx="87">
                  <c:v>-111.872338830495</c:v>
                </c:pt>
                <c:pt idx="88">
                  <c:v>-111.236672778306</c:v>
                </c:pt>
                <c:pt idx="89">
                  <c:v>-110.24585847026</c:v>
                </c:pt>
                <c:pt idx="90">
                  <c:v>-108.95160342210799</c:v>
                </c:pt>
                <c:pt idx="91">
                  <c:v>-107.772565060597</c:v>
                </c:pt>
                <c:pt idx="92">
                  <c:v>-107.20475077691501</c:v>
                </c:pt>
                <c:pt idx="93">
                  <c:v>-105.753704921581</c:v>
                </c:pt>
                <c:pt idx="94">
                  <c:v>-104.351439451711</c:v>
                </c:pt>
                <c:pt idx="95">
                  <c:v>-100.37198464733</c:v>
                </c:pt>
                <c:pt idx="96">
                  <c:v>-97.3501931441495</c:v>
                </c:pt>
                <c:pt idx="97">
                  <c:v>-94.661286276095495</c:v>
                </c:pt>
                <c:pt idx="98">
                  <c:v>-92.814594268295593</c:v>
                </c:pt>
                <c:pt idx="99">
                  <c:v>-89.670001913345601</c:v>
                </c:pt>
                <c:pt idx="100">
                  <c:v>-76.713783412406997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'UE rotation'!$F$25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'UE rotation'!$F$29:$F$129</c:f>
              <c:numCache>
                <c:formatCode>0.00_ </c:formatCode>
                <c:ptCount val="101"/>
                <c:pt idx="0">
                  <c:v>-176.69800000000001</c:v>
                </c:pt>
                <c:pt idx="1">
                  <c:v>-170.67099999999999</c:v>
                </c:pt>
                <c:pt idx="2">
                  <c:v>-167.994</c:v>
                </c:pt>
                <c:pt idx="3">
                  <c:v>-166.727</c:v>
                </c:pt>
                <c:pt idx="4">
                  <c:v>-165.196</c:v>
                </c:pt>
                <c:pt idx="5">
                  <c:v>-164.084</c:v>
                </c:pt>
                <c:pt idx="6">
                  <c:v>-162.94300000000001</c:v>
                </c:pt>
                <c:pt idx="7">
                  <c:v>-162.22800000000001</c:v>
                </c:pt>
                <c:pt idx="8">
                  <c:v>-161.61199999999999</c:v>
                </c:pt>
                <c:pt idx="9">
                  <c:v>-161.042</c:v>
                </c:pt>
                <c:pt idx="10">
                  <c:v>-160.541</c:v>
                </c:pt>
                <c:pt idx="11">
                  <c:v>-160.04599999999999</c:v>
                </c:pt>
                <c:pt idx="12">
                  <c:v>-159.55699999999999</c:v>
                </c:pt>
                <c:pt idx="13">
                  <c:v>-159.06899999999999</c:v>
                </c:pt>
                <c:pt idx="14">
                  <c:v>-158.54900000000001</c:v>
                </c:pt>
                <c:pt idx="15">
                  <c:v>-158.023</c:v>
                </c:pt>
                <c:pt idx="16">
                  <c:v>-157.535</c:v>
                </c:pt>
                <c:pt idx="17">
                  <c:v>-157.048</c:v>
                </c:pt>
                <c:pt idx="18">
                  <c:v>-156.63200000000001</c:v>
                </c:pt>
                <c:pt idx="19">
                  <c:v>-156.22300000000001</c:v>
                </c:pt>
                <c:pt idx="20">
                  <c:v>-155.703</c:v>
                </c:pt>
                <c:pt idx="21">
                  <c:v>-155.048</c:v>
                </c:pt>
                <c:pt idx="22">
                  <c:v>-154.58699999999999</c:v>
                </c:pt>
                <c:pt idx="23">
                  <c:v>-154.142</c:v>
                </c:pt>
                <c:pt idx="24">
                  <c:v>-153.68600000000001</c:v>
                </c:pt>
                <c:pt idx="25">
                  <c:v>-153.226</c:v>
                </c:pt>
                <c:pt idx="26">
                  <c:v>-152.36500000000001</c:v>
                </c:pt>
                <c:pt idx="27">
                  <c:v>-151.69999999999999</c:v>
                </c:pt>
                <c:pt idx="28">
                  <c:v>-151.274</c:v>
                </c:pt>
                <c:pt idx="29">
                  <c:v>-150.863</c:v>
                </c:pt>
                <c:pt idx="30">
                  <c:v>-150.47800000000001</c:v>
                </c:pt>
                <c:pt idx="31">
                  <c:v>-150.09299999999999</c:v>
                </c:pt>
                <c:pt idx="32">
                  <c:v>-149.65799999999999</c:v>
                </c:pt>
                <c:pt idx="33">
                  <c:v>-149.20699999999999</c:v>
                </c:pt>
                <c:pt idx="34">
                  <c:v>-148.67500000000001</c:v>
                </c:pt>
                <c:pt idx="35">
                  <c:v>-148.07400000000001</c:v>
                </c:pt>
                <c:pt idx="36">
                  <c:v>-147.57599999999999</c:v>
                </c:pt>
                <c:pt idx="37">
                  <c:v>-147.09299999999999</c:v>
                </c:pt>
                <c:pt idx="38">
                  <c:v>-146.34899999999999</c:v>
                </c:pt>
                <c:pt idx="39">
                  <c:v>-145.679</c:v>
                </c:pt>
                <c:pt idx="40">
                  <c:v>-145.113</c:v>
                </c:pt>
                <c:pt idx="41">
                  <c:v>-144.64699999999999</c:v>
                </c:pt>
                <c:pt idx="42">
                  <c:v>-144.20500000000001</c:v>
                </c:pt>
                <c:pt idx="43">
                  <c:v>-143.74199999999999</c:v>
                </c:pt>
                <c:pt idx="44">
                  <c:v>-143.25899999999999</c:v>
                </c:pt>
                <c:pt idx="45">
                  <c:v>-142.76</c:v>
                </c:pt>
                <c:pt idx="46">
                  <c:v>-142.24100000000001</c:v>
                </c:pt>
                <c:pt idx="47">
                  <c:v>-141.78</c:v>
                </c:pt>
                <c:pt idx="48">
                  <c:v>-141.369</c:v>
                </c:pt>
                <c:pt idx="49">
                  <c:v>-140.90799999999999</c:v>
                </c:pt>
                <c:pt idx="50">
                  <c:v>-140.00399999999999</c:v>
                </c:pt>
                <c:pt idx="51">
                  <c:v>-139.27000000000001</c:v>
                </c:pt>
                <c:pt idx="52">
                  <c:v>-138.50399999999999</c:v>
                </c:pt>
                <c:pt idx="53">
                  <c:v>-137.76599999999999</c:v>
                </c:pt>
                <c:pt idx="54">
                  <c:v>-137.11199999999999</c:v>
                </c:pt>
                <c:pt idx="55">
                  <c:v>-136.49700000000001</c:v>
                </c:pt>
                <c:pt idx="56">
                  <c:v>-135.87700000000001</c:v>
                </c:pt>
                <c:pt idx="57">
                  <c:v>-135.19200000000001</c:v>
                </c:pt>
                <c:pt idx="58">
                  <c:v>-134.61799999999999</c:v>
                </c:pt>
                <c:pt idx="59">
                  <c:v>-134.08600000000001</c:v>
                </c:pt>
                <c:pt idx="60">
                  <c:v>-133.46799999999999</c:v>
                </c:pt>
                <c:pt idx="61">
                  <c:v>-132.87100000000001</c:v>
                </c:pt>
                <c:pt idx="62">
                  <c:v>-132.38200000000001</c:v>
                </c:pt>
                <c:pt idx="63">
                  <c:v>-131.92599999999999</c:v>
                </c:pt>
                <c:pt idx="64">
                  <c:v>-131.59200000000001</c:v>
                </c:pt>
                <c:pt idx="65">
                  <c:v>-131.25800000000001</c:v>
                </c:pt>
                <c:pt idx="66">
                  <c:v>-130.893</c:v>
                </c:pt>
                <c:pt idx="67">
                  <c:v>-130.42400000000001</c:v>
                </c:pt>
                <c:pt idx="68">
                  <c:v>-129.93899999999999</c:v>
                </c:pt>
                <c:pt idx="69">
                  <c:v>-129.31399999999999</c:v>
                </c:pt>
                <c:pt idx="70">
                  <c:v>-128.73500000000001</c:v>
                </c:pt>
                <c:pt idx="71">
                  <c:v>-128.203</c:v>
                </c:pt>
                <c:pt idx="72">
                  <c:v>-127.64500000000001</c:v>
                </c:pt>
                <c:pt idx="73">
                  <c:v>-127.072</c:v>
                </c:pt>
                <c:pt idx="74">
                  <c:v>-126.07</c:v>
                </c:pt>
                <c:pt idx="75">
                  <c:v>-125.50299999999999</c:v>
                </c:pt>
                <c:pt idx="76">
                  <c:v>-124.977</c:v>
                </c:pt>
                <c:pt idx="77">
                  <c:v>-124.53299999999999</c:v>
                </c:pt>
                <c:pt idx="78">
                  <c:v>-124.08799999999999</c:v>
                </c:pt>
                <c:pt idx="79">
                  <c:v>-123.26400000000001</c:v>
                </c:pt>
                <c:pt idx="80">
                  <c:v>-122.489</c:v>
                </c:pt>
                <c:pt idx="81">
                  <c:v>-121.72900000000001</c:v>
                </c:pt>
                <c:pt idx="82">
                  <c:v>-120.874</c:v>
                </c:pt>
                <c:pt idx="83">
                  <c:v>-119.98699999999999</c:v>
                </c:pt>
                <c:pt idx="84">
                  <c:v>-118.97300000000001</c:v>
                </c:pt>
                <c:pt idx="85">
                  <c:v>-118.31899999999999</c:v>
                </c:pt>
                <c:pt idx="86">
                  <c:v>-117.52500000000001</c:v>
                </c:pt>
                <c:pt idx="87">
                  <c:v>-116.298</c:v>
                </c:pt>
                <c:pt idx="88">
                  <c:v>-115.256</c:v>
                </c:pt>
                <c:pt idx="89">
                  <c:v>-114.392</c:v>
                </c:pt>
                <c:pt idx="90">
                  <c:v>-113.18600000000001</c:v>
                </c:pt>
                <c:pt idx="91">
                  <c:v>-110.958</c:v>
                </c:pt>
                <c:pt idx="92">
                  <c:v>-109.60899999999999</c:v>
                </c:pt>
                <c:pt idx="93">
                  <c:v>-107.595</c:v>
                </c:pt>
                <c:pt idx="94">
                  <c:v>-106.36</c:v>
                </c:pt>
                <c:pt idx="95">
                  <c:v>-104.2</c:v>
                </c:pt>
                <c:pt idx="96">
                  <c:v>-101.602</c:v>
                </c:pt>
                <c:pt idx="97">
                  <c:v>-100.072</c:v>
                </c:pt>
                <c:pt idx="98">
                  <c:v>-97.287999999999997</c:v>
                </c:pt>
                <c:pt idx="99">
                  <c:v>-91.319000000000003</c:v>
                </c:pt>
                <c:pt idx="100">
                  <c:v>-83.445400000000006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'UE rotation'!$G$25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rotation'!$G$29:$G$129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'UE rotation'!$H$25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rotation'!$H$29:$H$129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'UE rotation'!$I$25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rotation'!$I$29:$I$129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'UE rotation'!$J$25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rotation'!$J$28:$J$128</c:f>
              <c:numCache>
                <c:formatCode>General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'UE rotation'!$K$25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rotation'!$K$29:$K$129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'UE rotation'!$L$25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rotation'!$L$29:$L$129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'UE rotation'!$M$25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rotation'!$M$29:$M$129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'UE rotation'!$N$25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rotation'!$N$29:$N$129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'UE rotation'!$O$25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rotation'!$O$29:$O$129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'UE rotation'!$P$25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rotation'!$P$29:$P$129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'UE rotation'!$Q$25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rotation'!$Q$29:$Q$129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'UE rotation'!$R$25</c:f>
              <c:strCache>
                <c:ptCount val="1"/>
              </c:strCache>
            </c:strRef>
          </c:tx>
          <c:xVal>
            <c:numRef>
              <c:f>'UE rotation'!$R$29:$R$129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'UE rotation'!$S$25</c:f>
              <c:strCache>
                <c:ptCount val="1"/>
              </c:strCache>
            </c:strRef>
          </c:tx>
          <c:xVal>
            <c:numRef>
              <c:f>'UE rotation'!$S$29:$S$129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'UE rotation'!$T$25</c:f>
              <c:strCache>
                <c:ptCount val="1"/>
              </c:strCache>
            </c:strRef>
          </c:tx>
          <c:xVal>
            <c:numRef>
              <c:f>'UE rotation'!$T$29:$T$129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'UE rotation'!$U$25</c:f>
              <c:strCache>
                <c:ptCount val="1"/>
              </c:strCache>
            </c:strRef>
          </c:tx>
          <c:xVal>
            <c:numRef>
              <c:f>'UE rotation'!$U$29:$U$129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'UE rotation'!$V$25</c:f>
              <c:strCache>
                <c:ptCount val="1"/>
              </c:strCache>
            </c:strRef>
          </c:tx>
          <c:xVal>
            <c:numRef>
              <c:f>'UE rotation'!$V$29:$V$129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'UE rotation'!$W$25</c:f>
              <c:strCache>
                <c:ptCount val="1"/>
              </c:strCache>
            </c:strRef>
          </c:tx>
          <c:xVal>
            <c:numRef>
              <c:f>'UE rotation'!$W$29:$W$129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'UE rotation'!$X$25</c:f>
              <c:strCache>
                <c:ptCount val="1"/>
              </c:strCache>
            </c:strRef>
          </c:tx>
          <c:xVal>
            <c:numRef>
              <c:f>'UE rotation'!$X$29:$X$129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'UE rotation'!$Y$25</c:f>
              <c:strCache>
                <c:ptCount val="1"/>
              </c:strCache>
            </c:strRef>
          </c:tx>
          <c:xVal>
            <c:numRef>
              <c:f>'UE rotation'!$Y$29:$Y$129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'UE rotation'!$Z$25</c:f>
              <c:strCache>
                <c:ptCount val="1"/>
              </c:strCache>
            </c:strRef>
          </c:tx>
          <c:xVal>
            <c:numRef>
              <c:f>'UE rotation'!$Z$29:$Z$129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'UE rotation'!$AA$25</c:f>
              <c:strCache>
                <c:ptCount val="1"/>
              </c:strCache>
            </c:strRef>
          </c:tx>
          <c:xVal>
            <c:numRef>
              <c:f>'UE rotation'!$AA$29:$AA$129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'UE rotation'!$AB$25</c:f>
              <c:strCache>
                <c:ptCount val="1"/>
              </c:strCache>
            </c:strRef>
          </c:tx>
          <c:xVal>
            <c:numRef>
              <c:f>'UE rotation'!$AB$29:$AB$129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'UE rotation'!$AC$25</c:f>
              <c:strCache>
                <c:ptCount val="1"/>
              </c:strCache>
            </c:strRef>
          </c:tx>
          <c:xVal>
            <c:numRef>
              <c:f>'UE rotation'!$AC$29:$AC$129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'UE rotation'!$AD$25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rotation'!$AD$29:$AD$129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582784"/>
        <c:axId val="256584704"/>
      </c:scatterChart>
      <c:valAx>
        <c:axId val="256582784"/>
        <c:scaling>
          <c:orientation val="minMax"/>
          <c:max val="-40"/>
          <c:min val="-2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Coupling</a:t>
                </a:r>
                <a:r>
                  <a:rPr lang="en-US" baseline="0"/>
                  <a:t> loss </a:t>
                </a:r>
                <a:r>
                  <a:rPr lang="en-GB" altLang="zh-CN" sz="1000" b="1" i="0" u="none" strike="noStrike" baseline="0"/>
                  <a:t>at 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8345438799845744"/>
              <c:y val="0.9370961992233959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256584704"/>
        <c:crosses val="autoZero"/>
        <c:crossBetween val="midCat"/>
      </c:valAx>
      <c:valAx>
        <c:axId val="25658470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2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25658278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622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6408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rotation'!$AG$25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rotation'!$AG$29:$AG$129</c:f>
              <c:numCache>
                <c:formatCode>0.00_ </c:formatCode>
                <c:ptCount val="101"/>
                <c:pt idx="0">
                  <c:v>-192.3954</c:v>
                </c:pt>
                <c:pt idx="1">
                  <c:v>-180.63480000000001</c:v>
                </c:pt>
                <c:pt idx="2">
                  <c:v>-177.11789999999999</c:v>
                </c:pt>
                <c:pt idx="3">
                  <c:v>-175.11869999999999</c:v>
                </c:pt>
                <c:pt idx="4">
                  <c:v>-174.57220000000001</c:v>
                </c:pt>
                <c:pt idx="5">
                  <c:v>-171.9975</c:v>
                </c:pt>
                <c:pt idx="6">
                  <c:v>-171.08240000000001</c:v>
                </c:pt>
                <c:pt idx="7">
                  <c:v>-169.13140000000001</c:v>
                </c:pt>
                <c:pt idx="8">
                  <c:v>-168.41849999999999</c:v>
                </c:pt>
                <c:pt idx="9">
                  <c:v>-168.03139999999999</c:v>
                </c:pt>
                <c:pt idx="10">
                  <c:v>-167.5343</c:v>
                </c:pt>
                <c:pt idx="11">
                  <c:v>-166.9196</c:v>
                </c:pt>
                <c:pt idx="12">
                  <c:v>-165.4649</c:v>
                </c:pt>
                <c:pt idx="13">
                  <c:v>-165.1003</c:v>
                </c:pt>
                <c:pt idx="14">
                  <c:v>-164.768</c:v>
                </c:pt>
                <c:pt idx="15">
                  <c:v>-163.30709999999999</c:v>
                </c:pt>
                <c:pt idx="16">
                  <c:v>-162.20910000000001</c:v>
                </c:pt>
                <c:pt idx="17">
                  <c:v>-161.26679999999999</c:v>
                </c:pt>
                <c:pt idx="18">
                  <c:v>-160.67189999999999</c:v>
                </c:pt>
                <c:pt idx="19">
                  <c:v>-160.07079999999999</c:v>
                </c:pt>
                <c:pt idx="20">
                  <c:v>-159.2672</c:v>
                </c:pt>
                <c:pt idx="21">
                  <c:v>-158.9239</c:v>
                </c:pt>
                <c:pt idx="22">
                  <c:v>-158.03450000000001</c:v>
                </c:pt>
                <c:pt idx="23">
                  <c:v>-156.8272</c:v>
                </c:pt>
                <c:pt idx="24">
                  <c:v>-156.30539999999999</c:v>
                </c:pt>
                <c:pt idx="25">
                  <c:v>-155.989</c:v>
                </c:pt>
                <c:pt idx="26">
                  <c:v>-154.53200000000001</c:v>
                </c:pt>
                <c:pt idx="27">
                  <c:v>-153.5993</c:v>
                </c:pt>
                <c:pt idx="28">
                  <c:v>-152.4075</c:v>
                </c:pt>
                <c:pt idx="29">
                  <c:v>-151.34549999999999</c:v>
                </c:pt>
                <c:pt idx="30">
                  <c:v>-150.97659999999999</c:v>
                </c:pt>
                <c:pt idx="31">
                  <c:v>-150.5103</c:v>
                </c:pt>
                <c:pt idx="32">
                  <c:v>-149.7989</c:v>
                </c:pt>
                <c:pt idx="33">
                  <c:v>-149.44999999999999</c:v>
                </c:pt>
                <c:pt idx="34">
                  <c:v>-148.8449</c:v>
                </c:pt>
                <c:pt idx="35">
                  <c:v>-148.59049999999999</c:v>
                </c:pt>
                <c:pt idx="36">
                  <c:v>-148.10419999999999</c:v>
                </c:pt>
                <c:pt idx="37">
                  <c:v>-147.84520000000001</c:v>
                </c:pt>
                <c:pt idx="38">
                  <c:v>-147.54310000000001</c:v>
                </c:pt>
                <c:pt idx="39">
                  <c:v>-146.88390000000001</c:v>
                </c:pt>
                <c:pt idx="40">
                  <c:v>-146.63630000000001</c:v>
                </c:pt>
                <c:pt idx="41">
                  <c:v>-144.70179999999999</c:v>
                </c:pt>
                <c:pt idx="42">
                  <c:v>-144.5643</c:v>
                </c:pt>
                <c:pt idx="43">
                  <c:v>-144.10140000000001</c:v>
                </c:pt>
                <c:pt idx="44">
                  <c:v>-142.839</c:v>
                </c:pt>
                <c:pt idx="45">
                  <c:v>-141.97579999999999</c:v>
                </c:pt>
                <c:pt idx="46">
                  <c:v>-141.7054</c:v>
                </c:pt>
                <c:pt idx="47">
                  <c:v>-141.6217</c:v>
                </c:pt>
                <c:pt idx="48">
                  <c:v>-141.43469999999999</c:v>
                </c:pt>
                <c:pt idx="49">
                  <c:v>-140.19810000000001</c:v>
                </c:pt>
                <c:pt idx="50">
                  <c:v>-139.6163</c:v>
                </c:pt>
                <c:pt idx="51">
                  <c:v>-138.76390000000001</c:v>
                </c:pt>
                <c:pt idx="52">
                  <c:v>-138.42619999999999</c:v>
                </c:pt>
                <c:pt idx="53">
                  <c:v>-137.6446</c:v>
                </c:pt>
                <c:pt idx="54">
                  <c:v>-136.76660000000001</c:v>
                </c:pt>
                <c:pt idx="55">
                  <c:v>-136.45400000000001</c:v>
                </c:pt>
                <c:pt idx="56">
                  <c:v>-135.20439999999999</c:v>
                </c:pt>
                <c:pt idx="57">
                  <c:v>-135.18539999999999</c:v>
                </c:pt>
                <c:pt idx="58">
                  <c:v>-134.99549999999999</c:v>
                </c:pt>
                <c:pt idx="59">
                  <c:v>-134.6404</c:v>
                </c:pt>
                <c:pt idx="60">
                  <c:v>-133.57480000000001</c:v>
                </c:pt>
                <c:pt idx="61">
                  <c:v>-132.52529999999999</c:v>
                </c:pt>
                <c:pt idx="62">
                  <c:v>-132.08519999999999</c:v>
                </c:pt>
                <c:pt idx="63">
                  <c:v>-131.76320000000001</c:v>
                </c:pt>
                <c:pt idx="64">
                  <c:v>-130.99639999999999</c:v>
                </c:pt>
                <c:pt idx="65">
                  <c:v>-129.87430000000001</c:v>
                </c:pt>
                <c:pt idx="66">
                  <c:v>-129.07849999999999</c:v>
                </c:pt>
                <c:pt idx="67">
                  <c:v>-128.79310000000001</c:v>
                </c:pt>
                <c:pt idx="68">
                  <c:v>-128.39269999999999</c:v>
                </c:pt>
                <c:pt idx="69">
                  <c:v>-128.0187</c:v>
                </c:pt>
                <c:pt idx="70">
                  <c:v>-127.2704</c:v>
                </c:pt>
                <c:pt idx="71">
                  <c:v>-126.6942</c:v>
                </c:pt>
                <c:pt idx="72">
                  <c:v>-126.3096</c:v>
                </c:pt>
                <c:pt idx="73">
                  <c:v>-125.7736</c:v>
                </c:pt>
                <c:pt idx="74">
                  <c:v>-125.0532</c:v>
                </c:pt>
                <c:pt idx="75">
                  <c:v>-124.0719</c:v>
                </c:pt>
                <c:pt idx="76">
                  <c:v>-123.61320000000001</c:v>
                </c:pt>
                <c:pt idx="77">
                  <c:v>-123.2961</c:v>
                </c:pt>
                <c:pt idx="78">
                  <c:v>-122.5603</c:v>
                </c:pt>
                <c:pt idx="79">
                  <c:v>-122.2779</c:v>
                </c:pt>
                <c:pt idx="80">
                  <c:v>-121.54810000000001</c:v>
                </c:pt>
                <c:pt idx="81">
                  <c:v>-121.0973</c:v>
                </c:pt>
                <c:pt idx="82">
                  <c:v>-120.703</c:v>
                </c:pt>
                <c:pt idx="83">
                  <c:v>-120.00920000000001</c:v>
                </c:pt>
                <c:pt idx="84">
                  <c:v>-119.6189</c:v>
                </c:pt>
                <c:pt idx="85">
                  <c:v>-118.7657</c:v>
                </c:pt>
                <c:pt idx="86">
                  <c:v>-117.6533</c:v>
                </c:pt>
                <c:pt idx="87">
                  <c:v>-117.4058</c:v>
                </c:pt>
                <c:pt idx="88">
                  <c:v>-116.8849</c:v>
                </c:pt>
                <c:pt idx="89">
                  <c:v>-113.9516</c:v>
                </c:pt>
                <c:pt idx="90">
                  <c:v>-112.1571</c:v>
                </c:pt>
                <c:pt idx="91">
                  <c:v>-111.39100000000001</c:v>
                </c:pt>
                <c:pt idx="92">
                  <c:v>-109.9606</c:v>
                </c:pt>
                <c:pt idx="93">
                  <c:v>-105.67440000000001</c:v>
                </c:pt>
                <c:pt idx="94">
                  <c:v>-104.1915</c:v>
                </c:pt>
                <c:pt idx="95">
                  <c:v>-100.81870000000001</c:v>
                </c:pt>
                <c:pt idx="96">
                  <c:v>-98.996300000000005</c:v>
                </c:pt>
                <c:pt idx="97">
                  <c:v>-96.523099999999999</c:v>
                </c:pt>
                <c:pt idx="98">
                  <c:v>-93.561599999999999</c:v>
                </c:pt>
                <c:pt idx="99">
                  <c:v>-91.136600000000001</c:v>
                </c:pt>
                <c:pt idx="100">
                  <c:v>-68.615200000000002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'UE rotation'!$AH$25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rotation'!$AH$29:$AH$129</c:f>
              <c:numCache>
                <c:formatCode>General</c:formatCode>
                <c:ptCount val="101"/>
                <c:pt idx="0">
                  <c:v>-190.18</c:v>
                </c:pt>
                <c:pt idx="1">
                  <c:v>-176.17</c:v>
                </c:pt>
                <c:pt idx="2">
                  <c:v>-172.26</c:v>
                </c:pt>
                <c:pt idx="3">
                  <c:v>-170</c:v>
                </c:pt>
                <c:pt idx="4">
                  <c:v>-167.51</c:v>
                </c:pt>
                <c:pt idx="5">
                  <c:v>-166.48</c:v>
                </c:pt>
                <c:pt idx="6">
                  <c:v>-164.83</c:v>
                </c:pt>
                <c:pt idx="7">
                  <c:v>-163.54</c:v>
                </c:pt>
                <c:pt idx="8">
                  <c:v>-162.38999999999999</c:v>
                </c:pt>
                <c:pt idx="9">
                  <c:v>-161.52000000000001</c:v>
                </c:pt>
                <c:pt idx="10">
                  <c:v>-160.87</c:v>
                </c:pt>
                <c:pt idx="11">
                  <c:v>-159.94999999999999</c:v>
                </c:pt>
                <c:pt idx="12">
                  <c:v>-158.72999999999999</c:v>
                </c:pt>
                <c:pt idx="13">
                  <c:v>-157.94</c:v>
                </c:pt>
                <c:pt idx="14">
                  <c:v>-157.1</c:v>
                </c:pt>
                <c:pt idx="15">
                  <c:v>-156.43</c:v>
                </c:pt>
                <c:pt idx="16">
                  <c:v>-155.85</c:v>
                </c:pt>
                <c:pt idx="17">
                  <c:v>-155.01</c:v>
                </c:pt>
                <c:pt idx="18">
                  <c:v>-154.43</c:v>
                </c:pt>
                <c:pt idx="19">
                  <c:v>-153.88</c:v>
                </c:pt>
                <c:pt idx="20">
                  <c:v>-153.15</c:v>
                </c:pt>
                <c:pt idx="21">
                  <c:v>-152.34</c:v>
                </c:pt>
                <c:pt idx="22">
                  <c:v>-151.46</c:v>
                </c:pt>
                <c:pt idx="23">
                  <c:v>-150.71</c:v>
                </c:pt>
                <c:pt idx="24">
                  <c:v>-149.87</c:v>
                </c:pt>
                <c:pt idx="25">
                  <c:v>-149.44999999999999</c:v>
                </c:pt>
                <c:pt idx="26">
                  <c:v>-148.85</c:v>
                </c:pt>
                <c:pt idx="27">
                  <c:v>-148.01</c:v>
                </c:pt>
                <c:pt idx="28">
                  <c:v>-147.27000000000001</c:v>
                </c:pt>
                <c:pt idx="29">
                  <c:v>-146.74</c:v>
                </c:pt>
                <c:pt idx="30">
                  <c:v>-146.22</c:v>
                </c:pt>
                <c:pt idx="31">
                  <c:v>-145.71</c:v>
                </c:pt>
                <c:pt idx="32">
                  <c:v>-145.21</c:v>
                </c:pt>
                <c:pt idx="33">
                  <c:v>-144.59</c:v>
                </c:pt>
                <c:pt idx="34">
                  <c:v>-143.96</c:v>
                </c:pt>
                <c:pt idx="35">
                  <c:v>-143.29</c:v>
                </c:pt>
                <c:pt idx="36">
                  <c:v>-142.74</c:v>
                </c:pt>
                <c:pt idx="37">
                  <c:v>-142.03</c:v>
                </c:pt>
                <c:pt idx="38">
                  <c:v>-141.54</c:v>
                </c:pt>
                <c:pt idx="39">
                  <c:v>-141.01</c:v>
                </c:pt>
                <c:pt idx="40">
                  <c:v>-140.49</c:v>
                </c:pt>
                <c:pt idx="41">
                  <c:v>-140.13</c:v>
                </c:pt>
                <c:pt idx="42">
                  <c:v>-139.68</c:v>
                </c:pt>
                <c:pt idx="43">
                  <c:v>-139.32</c:v>
                </c:pt>
                <c:pt idx="44">
                  <c:v>-138.97999999999999</c:v>
                </c:pt>
                <c:pt idx="45">
                  <c:v>-138.63999999999999</c:v>
                </c:pt>
                <c:pt idx="46">
                  <c:v>-138.22999999999999</c:v>
                </c:pt>
                <c:pt idx="47">
                  <c:v>-137.69</c:v>
                </c:pt>
                <c:pt idx="48">
                  <c:v>-137.27000000000001</c:v>
                </c:pt>
                <c:pt idx="49">
                  <c:v>-136.71</c:v>
                </c:pt>
                <c:pt idx="50">
                  <c:v>-136.32</c:v>
                </c:pt>
                <c:pt idx="51">
                  <c:v>-135.79</c:v>
                </c:pt>
                <c:pt idx="52">
                  <c:v>-135.32</c:v>
                </c:pt>
                <c:pt idx="53">
                  <c:v>-134.83000000000001</c:v>
                </c:pt>
                <c:pt idx="54">
                  <c:v>-134.27000000000001</c:v>
                </c:pt>
                <c:pt idx="55">
                  <c:v>-133.79</c:v>
                </c:pt>
                <c:pt idx="56">
                  <c:v>-133.24</c:v>
                </c:pt>
                <c:pt idx="57">
                  <c:v>-132.68</c:v>
                </c:pt>
                <c:pt idx="58">
                  <c:v>-132.29</c:v>
                </c:pt>
                <c:pt idx="59">
                  <c:v>-131.86000000000001</c:v>
                </c:pt>
                <c:pt idx="60">
                  <c:v>-131.47999999999999</c:v>
                </c:pt>
                <c:pt idx="61">
                  <c:v>-130.94999999999999</c:v>
                </c:pt>
                <c:pt idx="62">
                  <c:v>-130.49</c:v>
                </c:pt>
                <c:pt idx="63">
                  <c:v>-130.05000000000001</c:v>
                </c:pt>
                <c:pt idx="64">
                  <c:v>-129.61000000000001</c:v>
                </c:pt>
                <c:pt idx="65">
                  <c:v>-129.13999999999999</c:v>
                </c:pt>
                <c:pt idx="66">
                  <c:v>-128.49</c:v>
                </c:pt>
                <c:pt idx="67">
                  <c:v>-127.94</c:v>
                </c:pt>
                <c:pt idx="68">
                  <c:v>-127.35</c:v>
                </c:pt>
                <c:pt idx="69">
                  <c:v>-126.9</c:v>
                </c:pt>
                <c:pt idx="70">
                  <c:v>-126.22</c:v>
                </c:pt>
                <c:pt idx="71">
                  <c:v>-125.53</c:v>
                </c:pt>
                <c:pt idx="72">
                  <c:v>-124.99</c:v>
                </c:pt>
                <c:pt idx="73">
                  <c:v>-124.49</c:v>
                </c:pt>
                <c:pt idx="74">
                  <c:v>-124.07</c:v>
                </c:pt>
                <c:pt idx="75">
                  <c:v>-123.66</c:v>
                </c:pt>
                <c:pt idx="76">
                  <c:v>-123.09</c:v>
                </c:pt>
                <c:pt idx="77">
                  <c:v>-122.54</c:v>
                </c:pt>
                <c:pt idx="78">
                  <c:v>-121.88</c:v>
                </c:pt>
                <c:pt idx="79">
                  <c:v>-121.11</c:v>
                </c:pt>
                <c:pt idx="80">
                  <c:v>-120.14</c:v>
                </c:pt>
                <c:pt idx="81">
                  <c:v>-119.43</c:v>
                </c:pt>
                <c:pt idx="82">
                  <c:v>-118.54</c:v>
                </c:pt>
                <c:pt idx="83">
                  <c:v>-117.82</c:v>
                </c:pt>
                <c:pt idx="84">
                  <c:v>-116.92</c:v>
                </c:pt>
                <c:pt idx="85">
                  <c:v>-116.3</c:v>
                </c:pt>
                <c:pt idx="86">
                  <c:v>-115.55</c:v>
                </c:pt>
                <c:pt idx="87">
                  <c:v>-114.6</c:v>
                </c:pt>
                <c:pt idx="88">
                  <c:v>-113.25</c:v>
                </c:pt>
                <c:pt idx="89">
                  <c:v>-112.16</c:v>
                </c:pt>
                <c:pt idx="90">
                  <c:v>-110.45</c:v>
                </c:pt>
                <c:pt idx="91">
                  <c:v>-108.95</c:v>
                </c:pt>
                <c:pt idx="92">
                  <c:v>-108.1</c:v>
                </c:pt>
                <c:pt idx="93">
                  <c:v>-106.81</c:v>
                </c:pt>
                <c:pt idx="94">
                  <c:v>-104.96</c:v>
                </c:pt>
                <c:pt idx="95">
                  <c:v>-102.34</c:v>
                </c:pt>
                <c:pt idx="96">
                  <c:v>-100.46</c:v>
                </c:pt>
                <c:pt idx="97">
                  <c:v>-97.213999999999999</c:v>
                </c:pt>
                <c:pt idx="98">
                  <c:v>-94.596000000000004</c:v>
                </c:pt>
                <c:pt idx="99">
                  <c:v>-89.484999999999999</c:v>
                </c:pt>
                <c:pt idx="100">
                  <c:v>-76.102999999999994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'UE rotation'!$AI$25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rotation'!$AI$29:$AI$129</c:f>
              <c:numCache>
                <c:formatCode>0.00_ </c:formatCode>
                <c:ptCount val="101"/>
                <c:pt idx="0">
                  <c:v>-188.02707100000001</c:v>
                </c:pt>
                <c:pt idx="1">
                  <c:v>-174.45935600000001</c:v>
                </c:pt>
                <c:pt idx="2">
                  <c:v>-171.07483999999999</c:v>
                </c:pt>
                <c:pt idx="3">
                  <c:v>-169.09837300000001</c:v>
                </c:pt>
                <c:pt idx="4">
                  <c:v>-166.890614</c:v>
                </c:pt>
                <c:pt idx="5">
                  <c:v>-165.43946199999999</c:v>
                </c:pt>
                <c:pt idx="6">
                  <c:v>-163.60727800000001</c:v>
                </c:pt>
                <c:pt idx="7">
                  <c:v>-162.79152999999999</c:v>
                </c:pt>
                <c:pt idx="8">
                  <c:v>-161.693252</c:v>
                </c:pt>
                <c:pt idx="9">
                  <c:v>-160.36874</c:v>
                </c:pt>
                <c:pt idx="10">
                  <c:v>-159.27191099999999</c:v>
                </c:pt>
                <c:pt idx="11">
                  <c:v>-157.86179799999999</c:v>
                </c:pt>
                <c:pt idx="12">
                  <c:v>-157.01369800000001</c:v>
                </c:pt>
                <c:pt idx="13">
                  <c:v>-156.24051</c:v>
                </c:pt>
                <c:pt idx="14">
                  <c:v>-155.47287800000001</c:v>
                </c:pt>
                <c:pt idx="15">
                  <c:v>-154.631619</c:v>
                </c:pt>
                <c:pt idx="16">
                  <c:v>-153.90969200000001</c:v>
                </c:pt>
                <c:pt idx="17">
                  <c:v>-153.09333899999999</c:v>
                </c:pt>
                <c:pt idx="18">
                  <c:v>-152.386719</c:v>
                </c:pt>
                <c:pt idx="19">
                  <c:v>-151.71677800000001</c:v>
                </c:pt>
                <c:pt idx="20">
                  <c:v>-151.053617</c:v>
                </c:pt>
                <c:pt idx="21">
                  <c:v>-150.48949999999999</c:v>
                </c:pt>
                <c:pt idx="22">
                  <c:v>-149.88745299999999</c:v>
                </c:pt>
                <c:pt idx="23">
                  <c:v>-149.184403</c:v>
                </c:pt>
                <c:pt idx="24">
                  <c:v>-148.69164699999999</c:v>
                </c:pt>
                <c:pt idx="25">
                  <c:v>-148.01030800000001</c:v>
                </c:pt>
                <c:pt idx="26">
                  <c:v>-147.474028</c:v>
                </c:pt>
                <c:pt idx="27">
                  <c:v>-146.92674</c:v>
                </c:pt>
                <c:pt idx="28">
                  <c:v>-146.30654999999999</c:v>
                </c:pt>
                <c:pt idx="29">
                  <c:v>-145.661699</c:v>
                </c:pt>
                <c:pt idx="30">
                  <c:v>-145.21985000000001</c:v>
                </c:pt>
                <c:pt idx="31">
                  <c:v>-144.696696</c:v>
                </c:pt>
                <c:pt idx="32">
                  <c:v>-144.13529500000001</c:v>
                </c:pt>
                <c:pt idx="33">
                  <c:v>-143.61236600000001</c:v>
                </c:pt>
                <c:pt idx="34">
                  <c:v>-143.15615299999999</c:v>
                </c:pt>
                <c:pt idx="35">
                  <c:v>-142.69072299999999</c:v>
                </c:pt>
                <c:pt idx="36">
                  <c:v>-142.122074</c:v>
                </c:pt>
                <c:pt idx="37">
                  <c:v>-141.64721700000001</c:v>
                </c:pt>
                <c:pt idx="38">
                  <c:v>-141.28237999999999</c:v>
                </c:pt>
                <c:pt idx="39">
                  <c:v>-140.90449799999999</c:v>
                </c:pt>
                <c:pt idx="40">
                  <c:v>-140.34025700000001</c:v>
                </c:pt>
                <c:pt idx="41">
                  <c:v>-139.67033900000001</c:v>
                </c:pt>
                <c:pt idx="42">
                  <c:v>-139.188346</c:v>
                </c:pt>
                <c:pt idx="43">
                  <c:v>-138.67824100000001</c:v>
                </c:pt>
                <c:pt idx="44">
                  <c:v>-138.178337</c:v>
                </c:pt>
                <c:pt idx="45">
                  <c:v>-137.715676</c:v>
                </c:pt>
                <c:pt idx="46">
                  <c:v>-137.24853200000001</c:v>
                </c:pt>
                <c:pt idx="47">
                  <c:v>-136.757373</c:v>
                </c:pt>
                <c:pt idx="48">
                  <c:v>-136.14593300000001</c:v>
                </c:pt>
                <c:pt idx="49">
                  <c:v>-135.576359</c:v>
                </c:pt>
                <c:pt idx="50">
                  <c:v>-135.20086000000001</c:v>
                </c:pt>
                <c:pt idx="51">
                  <c:v>-134.81846899999999</c:v>
                </c:pt>
                <c:pt idx="52">
                  <c:v>-134.43916999999999</c:v>
                </c:pt>
                <c:pt idx="53">
                  <c:v>-133.92341500000001</c:v>
                </c:pt>
                <c:pt idx="54">
                  <c:v>-133.54210900000001</c:v>
                </c:pt>
                <c:pt idx="55">
                  <c:v>-133.13778600000001</c:v>
                </c:pt>
                <c:pt idx="56">
                  <c:v>-132.71607599999999</c:v>
                </c:pt>
                <c:pt idx="57">
                  <c:v>-132.10657900000001</c:v>
                </c:pt>
                <c:pt idx="58">
                  <c:v>-131.57307</c:v>
                </c:pt>
                <c:pt idx="59">
                  <c:v>-131.16804300000001</c:v>
                </c:pt>
                <c:pt idx="60">
                  <c:v>-130.74929499999999</c:v>
                </c:pt>
                <c:pt idx="61">
                  <c:v>-130.216374</c:v>
                </c:pt>
                <c:pt idx="62">
                  <c:v>-129.69618800000001</c:v>
                </c:pt>
                <c:pt idx="63">
                  <c:v>-129.21506299999999</c:v>
                </c:pt>
                <c:pt idx="64">
                  <c:v>-128.67851899999999</c:v>
                </c:pt>
                <c:pt idx="65">
                  <c:v>-128.054485</c:v>
                </c:pt>
                <c:pt idx="66">
                  <c:v>-127.613579</c:v>
                </c:pt>
                <c:pt idx="67">
                  <c:v>-126.975908</c:v>
                </c:pt>
                <c:pt idx="68">
                  <c:v>-126.382075</c:v>
                </c:pt>
                <c:pt idx="69">
                  <c:v>-125.66955</c:v>
                </c:pt>
                <c:pt idx="70">
                  <c:v>-125.115697</c:v>
                </c:pt>
                <c:pt idx="71">
                  <c:v>-124.624212</c:v>
                </c:pt>
                <c:pt idx="72">
                  <c:v>-124.076004</c:v>
                </c:pt>
                <c:pt idx="73">
                  <c:v>-123.563582</c:v>
                </c:pt>
                <c:pt idx="74">
                  <c:v>-123.141486</c:v>
                </c:pt>
                <c:pt idx="75">
                  <c:v>-122.53187</c:v>
                </c:pt>
                <c:pt idx="76">
                  <c:v>-121.91765100000001</c:v>
                </c:pt>
                <c:pt idx="77">
                  <c:v>-121.387383</c:v>
                </c:pt>
                <c:pt idx="78">
                  <c:v>-120.67136600000001</c:v>
                </c:pt>
                <c:pt idx="79">
                  <c:v>-119.99708800000001</c:v>
                </c:pt>
                <c:pt idx="80">
                  <c:v>-119.28488</c:v>
                </c:pt>
                <c:pt idx="81">
                  <c:v>-118.492356</c:v>
                </c:pt>
                <c:pt idx="82">
                  <c:v>-117.60291100000001</c:v>
                </c:pt>
                <c:pt idx="83">
                  <c:v>-116.8584</c:v>
                </c:pt>
                <c:pt idx="84">
                  <c:v>-116.24991199999999</c:v>
                </c:pt>
                <c:pt idx="85">
                  <c:v>-115.29263899999999</c:v>
                </c:pt>
                <c:pt idx="86">
                  <c:v>-114.423564</c:v>
                </c:pt>
                <c:pt idx="87">
                  <c:v>-113.469691</c:v>
                </c:pt>
                <c:pt idx="88">
                  <c:v>-112.437111</c:v>
                </c:pt>
                <c:pt idx="89">
                  <c:v>-111.910876</c:v>
                </c:pt>
                <c:pt idx="90">
                  <c:v>-110.631193</c:v>
                </c:pt>
                <c:pt idx="91">
                  <c:v>-109.467522</c:v>
                </c:pt>
                <c:pt idx="92">
                  <c:v>-108.591165</c:v>
                </c:pt>
                <c:pt idx="93">
                  <c:v>-107.464071</c:v>
                </c:pt>
                <c:pt idx="94">
                  <c:v>-105.75771899999999</c:v>
                </c:pt>
                <c:pt idx="95">
                  <c:v>-103.511022</c:v>
                </c:pt>
                <c:pt idx="96">
                  <c:v>-100.962113</c:v>
                </c:pt>
                <c:pt idx="97">
                  <c:v>-98.157150000000001</c:v>
                </c:pt>
                <c:pt idx="98">
                  <c:v>-94.516827000000006</c:v>
                </c:pt>
                <c:pt idx="99">
                  <c:v>-87.454362000000003</c:v>
                </c:pt>
                <c:pt idx="100">
                  <c:v>-70.249210000000005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'UE rotation'!$AJ$25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rotation'!$AJ$29:$AJ$129</c:f>
              <c:numCache>
                <c:formatCode>0.00_ </c:formatCode>
                <c:ptCount val="101"/>
                <c:pt idx="0">
                  <c:v>-184.54187560421599</c:v>
                </c:pt>
                <c:pt idx="1">
                  <c:v>-174.68914883120499</c:v>
                </c:pt>
                <c:pt idx="2">
                  <c:v>-171.090607783785</c:v>
                </c:pt>
                <c:pt idx="3">
                  <c:v>-168.62072579619399</c:v>
                </c:pt>
                <c:pt idx="4">
                  <c:v>-167.46404298863499</c:v>
                </c:pt>
                <c:pt idx="5">
                  <c:v>-165.52461416567601</c:v>
                </c:pt>
                <c:pt idx="6">
                  <c:v>-163.01548949630501</c:v>
                </c:pt>
                <c:pt idx="7">
                  <c:v>-162.397200609246</c:v>
                </c:pt>
                <c:pt idx="8">
                  <c:v>-160.91937921715001</c:v>
                </c:pt>
                <c:pt idx="9">
                  <c:v>-159.16823261496799</c:v>
                </c:pt>
                <c:pt idx="10">
                  <c:v>-158.06896111610001</c:v>
                </c:pt>
                <c:pt idx="11">
                  <c:v>-157.066627231203</c:v>
                </c:pt>
                <c:pt idx="12">
                  <c:v>-156.156178721906</c:v>
                </c:pt>
                <c:pt idx="13">
                  <c:v>-155.15506198911601</c:v>
                </c:pt>
                <c:pt idx="14">
                  <c:v>-154.13625692936699</c:v>
                </c:pt>
                <c:pt idx="15">
                  <c:v>-152.84280611777999</c:v>
                </c:pt>
                <c:pt idx="16">
                  <c:v>-152.58070928568199</c:v>
                </c:pt>
                <c:pt idx="17">
                  <c:v>-152.05966560976</c:v>
                </c:pt>
                <c:pt idx="18">
                  <c:v>-150.800265025974</c:v>
                </c:pt>
                <c:pt idx="19">
                  <c:v>-149.891822539424</c:v>
                </c:pt>
                <c:pt idx="20">
                  <c:v>-148.89686843182901</c:v>
                </c:pt>
                <c:pt idx="21">
                  <c:v>-148.59249761893599</c:v>
                </c:pt>
                <c:pt idx="22">
                  <c:v>-148.26633251207801</c:v>
                </c:pt>
                <c:pt idx="23">
                  <c:v>-147.851943551776</c:v>
                </c:pt>
                <c:pt idx="24">
                  <c:v>-147.54784352810799</c:v>
                </c:pt>
                <c:pt idx="25">
                  <c:v>-146.71473360824299</c:v>
                </c:pt>
                <c:pt idx="26">
                  <c:v>-146.15813202994701</c:v>
                </c:pt>
                <c:pt idx="27">
                  <c:v>-145.69149281753801</c:v>
                </c:pt>
                <c:pt idx="28">
                  <c:v>-145.18178855701899</c:v>
                </c:pt>
                <c:pt idx="29">
                  <c:v>-144.53415949033001</c:v>
                </c:pt>
                <c:pt idx="30">
                  <c:v>-144.12175412776099</c:v>
                </c:pt>
                <c:pt idx="31">
                  <c:v>-143.718459432408</c:v>
                </c:pt>
                <c:pt idx="32">
                  <c:v>-142.75042144225799</c:v>
                </c:pt>
                <c:pt idx="33">
                  <c:v>-142.16946704798599</c:v>
                </c:pt>
                <c:pt idx="34">
                  <c:v>-141.52652613998001</c:v>
                </c:pt>
                <c:pt idx="35">
                  <c:v>-140.78409251507901</c:v>
                </c:pt>
                <c:pt idx="36">
                  <c:v>-140.15928327282401</c:v>
                </c:pt>
                <c:pt idx="37">
                  <c:v>-139.44209258875</c:v>
                </c:pt>
                <c:pt idx="38">
                  <c:v>-139.098804958946</c:v>
                </c:pt>
                <c:pt idx="39">
                  <c:v>-138.665101998105</c:v>
                </c:pt>
                <c:pt idx="40">
                  <c:v>-138.00679180732899</c:v>
                </c:pt>
                <c:pt idx="41">
                  <c:v>-137.82807648564901</c:v>
                </c:pt>
                <c:pt idx="42">
                  <c:v>-137.38844506263899</c:v>
                </c:pt>
                <c:pt idx="43">
                  <c:v>-136.946650091745</c:v>
                </c:pt>
                <c:pt idx="44">
                  <c:v>-136.642944873641</c:v>
                </c:pt>
                <c:pt idx="45">
                  <c:v>-136.299041968018</c:v>
                </c:pt>
                <c:pt idx="46">
                  <c:v>-135.99510017978901</c:v>
                </c:pt>
                <c:pt idx="47">
                  <c:v>-135.10391131242901</c:v>
                </c:pt>
                <c:pt idx="48">
                  <c:v>-134.197655275713</c:v>
                </c:pt>
                <c:pt idx="49">
                  <c:v>-133.853398584746</c:v>
                </c:pt>
                <c:pt idx="50">
                  <c:v>-133.11519385148699</c:v>
                </c:pt>
                <c:pt idx="51">
                  <c:v>-132.852926238148</c:v>
                </c:pt>
                <c:pt idx="52">
                  <c:v>-132.40357218443799</c:v>
                </c:pt>
                <c:pt idx="53">
                  <c:v>-131.67013990277701</c:v>
                </c:pt>
                <c:pt idx="54">
                  <c:v>-131.26275800141099</c:v>
                </c:pt>
                <c:pt idx="55">
                  <c:v>-130.081795574468</c:v>
                </c:pt>
                <c:pt idx="56">
                  <c:v>-129.41518782837699</c:v>
                </c:pt>
                <c:pt idx="57">
                  <c:v>-129.18540523064101</c:v>
                </c:pt>
                <c:pt idx="58">
                  <c:v>-128.76932625280901</c:v>
                </c:pt>
                <c:pt idx="59">
                  <c:v>-128.514068091865</c:v>
                </c:pt>
                <c:pt idx="60">
                  <c:v>-128.042731328103</c:v>
                </c:pt>
                <c:pt idx="61">
                  <c:v>-127.62201367467</c:v>
                </c:pt>
                <c:pt idx="62">
                  <c:v>-127.04846089730999</c:v>
                </c:pt>
                <c:pt idx="63">
                  <c:v>-126.602763494454</c:v>
                </c:pt>
                <c:pt idx="64">
                  <c:v>-125.456469547978</c:v>
                </c:pt>
                <c:pt idx="65">
                  <c:v>-124.929915226811</c:v>
                </c:pt>
                <c:pt idx="66">
                  <c:v>-124.363623061681</c:v>
                </c:pt>
                <c:pt idx="67">
                  <c:v>-124.163174502619</c:v>
                </c:pt>
                <c:pt idx="68">
                  <c:v>-123.81956429443299</c:v>
                </c:pt>
                <c:pt idx="69">
                  <c:v>-123.267095797908</c:v>
                </c:pt>
                <c:pt idx="70">
                  <c:v>-123.023581970659</c:v>
                </c:pt>
                <c:pt idx="71">
                  <c:v>-122.432004165853</c:v>
                </c:pt>
                <c:pt idx="72">
                  <c:v>-122.162905838493</c:v>
                </c:pt>
                <c:pt idx="73">
                  <c:v>-121.648362156677</c:v>
                </c:pt>
                <c:pt idx="74">
                  <c:v>-121.247279722702</c:v>
                </c:pt>
                <c:pt idx="75">
                  <c:v>-120.62675681693401</c:v>
                </c:pt>
                <c:pt idx="76">
                  <c:v>-120.33054528923</c:v>
                </c:pt>
                <c:pt idx="77">
                  <c:v>-119.920711439301</c:v>
                </c:pt>
                <c:pt idx="78">
                  <c:v>-118.884283065753</c:v>
                </c:pt>
                <c:pt idx="79">
                  <c:v>-118.303677706982</c:v>
                </c:pt>
                <c:pt idx="80">
                  <c:v>-117.540223427181</c:v>
                </c:pt>
                <c:pt idx="81">
                  <c:v>-116.84789932551401</c:v>
                </c:pt>
                <c:pt idx="82">
                  <c:v>-115.909757459481</c:v>
                </c:pt>
                <c:pt idx="83">
                  <c:v>-115.136347059039</c:v>
                </c:pt>
                <c:pt idx="84">
                  <c:v>-114.032113240378</c:v>
                </c:pt>
                <c:pt idx="85">
                  <c:v>-113.064767891884</c:v>
                </c:pt>
                <c:pt idx="86">
                  <c:v>-112.386133774828</c:v>
                </c:pt>
                <c:pt idx="87">
                  <c:v>-111.835256925978</c:v>
                </c:pt>
                <c:pt idx="88">
                  <c:v>-111.081753585237</c:v>
                </c:pt>
                <c:pt idx="89">
                  <c:v>-110.04754123281199</c:v>
                </c:pt>
                <c:pt idx="90">
                  <c:v>-108.882579321954</c:v>
                </c:pt>
                <c:pt idx="91">
                  <c:v>-107.95478289433601</c:v>
                </c:pt>
                <c:pt idx="92">
                  <c:v>-106.593412722596</c:v>
                </c:pt>
                <c:pt idx="93">
                  <c:v>-105.55939488274601</c:v>
                </c:pt>
                <c:pt idx="94">
                  <c:v>-103.621328082814</c:v>
                </c:pt>
                <c:pt idx="95">
                  <c:v>-100.791450213</c:v>
                </c:pt>
                <c:pt idx="96">
                  <c:v>-100.12069953950601</c:v>
                </c:pt>
                <c:pt idx="97">
                  <c:v>-97.190303008817693</c:v>
                </c:pt>
                <c:pt idx="98">
                  <c:v>-93.949879704246499</c:v>
                </c:pt>
                <c:pt idx="99">
                  <c:v>-88.666024691932506</c:v>
                </c:pt>
                <c:pt idx="100">
                  <c:v>-74.881192061815099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'UE rotation'!$AK$25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rotation'!$AK$29:$AK$129</c:f>
              <c:numCache>
                <c:formatCode>0.00_ </c:formatCode>
                <c:ptCount val="101"/>
                <c:pt idx="0">
                  <c:v>-174.15700000000001</c:v>
                </c:pt>
                <c:pt idx="1">
                  <c:v>-170.94</c:v>
                </c:pt>
                <c:pt idx="2">
                  <c:v>-168.51499999999999</c:v>
                </c:pt>
                <c:pt idx="3">
                  <c:v>-167.04599999999999</c:v>
                </c:pt>
                <c:pt idx="4">
                  <c:v>-166.08199999999999</c:v>
                </c:pt>
                <c:pt idx="5">
                  <c:v>-164.67599999999999</c:v>
                </c:pt>
                <c:pt idx="6">
                  <c:v>-162.96799999999999</c:v>
                </c:pt>
                <c:pt idx="7">
                  <c:v>-161.67599999999999</c:v>
                </c:pt>
                <c:pt idx="8">
                  <c:v>-161.001</c:v>
                </c:pt>
                <c:pt idx="9">
                  <c:v>-160.60400000000001</c:v>
                </c:pt>
                <c:pt idx="10">
                  <c:v>-160.208</c:v>
                </c:pt>
                <c:pt idx="11">
                  <c:v>-159.73099999999999</c:v>
                </c:pt>
                <c:pt idx="12">
                  <c:v>-159.16300000000001</c:v>
                </c:pt>
                <c:pt idx="13">
                  <c:v>-158.727</c:v>
                </c:pt>
                <c:pt idx="14">
                  <c:v>-158.34299999999999</c:v>
                </c:pt>
                <c:pt idx="15">
                  <c:v>-157.94200000000001</c:v>
                </c:pt>
                <c:pt idx="16">
                  <c:v>-157.39599999999999</c:v>
                </c:pt>
                <c:pt idx="17">
                  <c:v>-156.86099999999999</c:v>
                </c:pt>
                <c:pt idx="18">
                  <c:v>-156.35400000000001</c:v>
                </c:pt>
                <c:pt idx="19">
                  <c:v>-155.72200000000001</c:v>
                </c:pt>
                <c:pt idx="20">
                  <c:v>-154.84700000000001</c:v>
                </c:pt>
                <c:pt idx="21">
                  <c:v>-154.15199999999999</c:v>
                </c:pt>
                <c:pt idx="22">
                  <c:v>-153.596</c:v>
                </c:pt>
                <c:pt idx="23">
                  <c:v>-153.07900000000001</c:v>
                </c:pt>
                <c:pt idx="24">
                  <c:v>-151.947</c:v>
                </c:pt>
                <c:pt idx="25">
                  <c:v>-151.57300000000001</c:v>
                </c:pt>
                <c:pt idx="26">
                  <c:v>-151.19900000000001</c:v>
                </c:pt>
                <c:pt idx="27">
                  <c:v>-150.87</c:v>
                </c:pt>
                <c:pt idx="28">
                  <c:v>-150.59399999999999</c:v>
                </c:pt>
                <c:pt idx="29">
                  <c:v>-150.31700000000001</c:v>
                </c:pt>
                <c:pt idx="30">
                  <c:v>-150.041</c:v>
                </c:pt>
                <c:pt idx="31">
                  <c:v>-149.62299999999999</c:v>
                </c:pt>
                <c:pt idx="32">
                  <c:v>-149.18</c:v>
                </c:pt>
                <c:pt idx="33">
                  <c:v>-148.51599999999999</c:v>
                </c:pt>
                <c:pt idx="34">
                  <c:v>-147.81800000000001</c:v>
                </c:pt>
                <c:pt idx="35">
                  <c:v>-147.32499999999999</c:v>
                </c:pt>
                <c:pt idx="36">
                  <c:v>-146.667</c:v>
                </c:pt>
                <c:pt idx="37">
                  <c:v>-145.78299999999999</c:v>
                </c:pt>
                <c:pt idx="38">
                  <c:v>-145.09100000000001</c:v>
                </c:pt>
                <c:pt idx="39">
                  <c:v>-144.61099999999999</c:v>
                </c:pt>
                <c:pt idx="40">
                  <c:v>-144.16200000000001</c:v>
                </c:pt>
                <c:pt idx="41">
                  <c:v>-143.637</c:v>
                </c:pt>
                <c:pt idx="42">
                  <c:v>-143.06800000000001</c:v>
                </c:pt>
                <c:pt idx="43">
                  <c:v>-142.58699999999999</c:v>
                </c:pt>
                <c:pt idx="44">
                  <c:v>-142.11799999999999</c:v>
                </c:pt>
                <c:pt idx="45">
                  <c:v>-141.66499999999999</c:v>
                </c:pt>
                <c:pt idx="46">
                  <c:v>-141.21700000000001</c:v>
                </c:pt>
                <c:pt idx="47">
                  <c:v>-140.488</c:v>
                </c:pt>
                <c:pt idx="48">
                  <c:v>-139.672</c:v>
                </c:pt>
                <c:pt idx="49">
                  <c:v>-139.02799999999999</c:v>
                </c:pt>
                <c:pt idx="50">
                  <c:v>-137.99100000000001</c:v>
                </c:pt>
                <c:pt idx="51">
                  <c:v>-137.28299999999999</c:v>
                </c:pt>
                <c:pt idx="52">
                  <c:v>-136.74</c:v>
                </c:pt>
                <c:pt idx="53">
                  <c:v>-136.30600000000001</c:v>
                </c:pt>
                <c:pt idx="54">
                  <c:v>-135.804</c:v>
                </c:pt>
                <c:pt idx="55">
                  <c:v>-135.137</c:v>
                </c:pt>
                <c:pt idx="56">
                  <c:v>-134.67099999999999</c:v>
                </c:pt>
                <c:pt idx="57">
                  <c:v>-134.256</c:v>
                </c:pt>
                <c:pt idx="58">
                  <c:v>-133.727</c:v>
                </c:pt>
                <c:pt idx="59">
                  <c:v>-133.01499999999999</c:v>
                </c:pt>
                <c:pt idx="60">
                  <c:v>-132.45099999999999</c:v>
                </c:pt>
                <c:pt idx="61">
                  <c:v>-131.95099999999999</c:v>
                </c:pt>
                <c:pt idx="62">
                  <c:v>-131.702</c:v>
                </c:pt>
                <c:pt idx="63">
                  <c:v>-131.452</c:v>
                </c:pt>
                <c:pt idx="64">
                  <c:v>-131.202</c:v>
                </c:pt>
                <c:pt idx="65">
                  <c:v>-130.917</c:v>
                </c:pt>
                <c:pt idx="66">
                  <c:v>-130.48400000000001</c:v>
                </c:pt>
                <c:pt idx="67">
                  <c:v>-130.05099999999999</c:v>
                </c:pt>
                <c:pt idx="68">
                  <c:v>-129.58600000000001</c:v>
                </c:pt>
                <c:pt idx="69">
                  <c:v>-129.11699999999999</c:v>
                </c:pt>
                <c:pt idx="70">
                  <c:v>-128.64500000000001</c:v>
                </c:pt>
                <c:pt idx="71">
                  <c:v>-128.172</c:v>
                </c:pt>
                <c:pt idx="72">
                  <c:v>-127.62899999999999</c:v>
                </c:pt>
                <c:pt idx="73">
                  <c:v>-127.04599999999999</c:v>
                </c:pt>
                <c:pt idx="74">
                  <c:v>-126.12200000000001</c:v>
                </c:pt>
                <c:pt idx="75">
                  <c:v>-125.47499999999999</c:v>
                </c:pt>
                <c:pt idx="76">
                  <c:v>-124.88800000000001</c:v>
                </c:pt>
                <c:pt idx="77">
                  <c:v>-124.357</c:v>
                </c:pt>
                <c:pt idx="78">
                  <c:v>-123.71700000000001</c:v>
                </c:pt>
                <c:pt idx="79">
                  <c:v>-122.84</c:v>
                </c:pt>
                <c:pt idx="80">
                  <c:v>-121.89500000000001</c:v>
                </c:pt>
                <c:pt idx="81">
                  <c:v>-120.63900000000001</c:v>
                </c:pt>
                <c:pt idx="82">
                  <c:v>-119.655</c:v>
                </c:pt>
                <c:pt idx="83">
                  <c:v>-118.995</c:v>
                </c:pt>
                <c:pt idx="84">
                  <c:v>-118.471</c:v>
                </c:pt>
                <c:pt idx="85">
                  <c:v>-117.88800000000001</c:v>
                </c:pt>
                <c:pt idx="86">
                  <c:v>-116.56299999999999</c:v>
                </c:pt>
                <c:pt idx="87">
                  <c:v>-115.383</c:v>
                </c:pt>
                <c:pt idx="88">
                  <c:v>-114.505</c:v>
                </c:pt>
                <c:pt idx="89">
                  <c:v>-113.52</c:v>
                </c:pt>
                <c:pt idx="90">
                  <c:v>-111.261</c:v>
                </c:pt>
                <c:pt idx="91">
                  <c:v>-109.431</c:v>
                </c:pt>
                <c:pt idx="92">
                  <c:v>-107.60299999999999</c:v>
                </c:pt>
                <c:pt idx="93">
                  <c:v>-106.69</c:v>
                </c:pt>
                <c:pt idx="94">
                  <c:v>-105.681</c:v>
                </c:pt>
                <c:pt idx="95">
                  <c:v>-103.355</c:v>
                </c:pt>
                <c:pt idx="96">
                  <c:v>-101.03</c:v>
                </c:pt>
                <c:pt idx="97">
                  <c:v>-99.150999999999996</c:v>
                </c:pt>
                <c:pt idx="98">
                  <c:v>-96.082999999999998</c:v>
                </c:pt>
                <c:pt idx="99">
                  <c:v>-90.358000000000004</c:v>
                </c:pt>
                <c:pt idx="100">
                  <c:v>-83.445400000000006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'UE rotation'!$AL$25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rotation'!$AL$29:$AL$129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'UE rotation'!$AM$25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rotation'!$AM$29:$AM$129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'UE rotation'!$AN$25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rotation'!$AN$29:$AN$129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'UE rotation'!$AO$25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rotation'!$AO$29:$AO$129</c:f>
              <c:numCache>
                <c:formatCode>General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'UE rotation'!$AP$25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rotation'!$AP$29:$AP$129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'UE rotation'!$AQ$25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rotation'!$AQ$29:$AQ$129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'UE rotation'!$AR$25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rotation'!$AR$29:$AR$129</c:f>
              <c:numCache>
                <c:formatCode>General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'UE rotation'!$AS$25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rotation'!$AS$29:$AS$129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'UE rotation'!$AT$25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rotation'!$AT$29:$AT$129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'UE rotation'!$AU$25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rotation'!$AU$29:$AU$129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'UE rotation'!$AV$25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rotation'!$AV$29:$AV$129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'UE rotation'!$AW$25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rotation'!$AW$29:$AW$129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'UE rotation'!$AX$25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rotation'!$AX$29:$AX$129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'UE rotation'!$AY$25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rotation'!$AY$29:$AY$129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'UE rotation'!$AZ$25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'UE rotation'!$AZ$29:$AZ$129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'UE rotation'!$BA$25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rotation'!$BA$29:$BA$129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'UE rotation'!$BB$25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rotation'!$BB$29:$BB$129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'UE rotation'!$BC$25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rotation'!$BC$29:$BC$129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'UE rotation'!$BD$25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rotation'!$BD$29:$BD$129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'UE rotation'!$BE$25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rotation'!$BE$29:$BE$129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'UE rotation'!$BF$25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rotation'!$BF$29:$BF$129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'UE rotation'!$BG$25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rotation'!$BG$29:$BG$129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'UE rotation'!$BH$25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'UE rotation'!$BH$29:$BH$129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'UE rotation'!$BI$25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rotation'!$BI$29:$BI$129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759680"/>
        <c:axId val="258093056"/>
      </c:scatterChart>
      <c:valAx>
        <c:axId val="256759680"/>
        <c:scaling>
          <c:orientation val="minMax"/>
          <c:max val="-40"/>
          <c:min val="-2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u="none" strike="noStrike" baseline="0"/>
                  <a:t>Coupling loss </a:t>
                </a:r>
                <a:r>
                  <a:rPr lang="en-GB" altLang="zh-CN" sz="1000" b="1" i="0" u="none" strike="noStrike" baseline="0"/>
                  <a:t>at 300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398532803823126"/>
              <c:y val="0.9178849853413891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58093056"/>
        <c:crossesAt val="-120"/>
        <c:crossBetween val="midCat"/>
      </c:valAx>
      <c:valAx>
        <c:axId val="2580930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567596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rotation'!$BL$25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rotation'!$BL$29:$BL$129</c:f>
              <c:numCache>
                <c:formatCode>0.00_ </c:formatCode>
                <c:ptCount val="101"/>
                <c:pt idx="0">
                  <c:v>-38.508899999999997</c:v>
                </c:pt>
                <c:pt idx="1">
                  <c:v>-35.563600000000001</c:v>
                </c:pt>
                <c:pt idx="2">
                  <c:v>-34.171500000000002</c:v>
                </c:pt>
                <c:pt idx="3">
                  <c:v>-33.466000000000001</c:v>
                </c:pt>
                <c:pt idx="4">
                  <c:v>-29.412099999999999</c:v>
                </c:pt>
                <c:pt idx="5">
                  <c:v>-28.8841</c:v>
                </c:pt>
                <c:pt idx="6">
                  <c:v>-28.367000000000001</c:v>
                </c:pt>
                <c:pt idx="7">
                  <c:v>-26.1676</c:v>
                </c:pt>
                <c:pt idx="8">
                  <c:v>-25.645</c:v>
                </c:pt>
                <c:pt idx="9">
                  <c:v>-25.454999999999998</c:v>
                </c:pt>
                <c:pt idx="10">
                  <c:v>-25.158000000000001</c:v>
                </c:pt>
                <c:pt idx="11">
                  <c:v>-24.906500000000001</c:v>
                </c:pt>
                <c:pt idx="12">
                  <c:v>-23.889299999999999</c:v>
                </c:pt>
                <c:pt idx="13">
                  <c:v>-23.473700000000001</c:v>
                </c:pt>
                <c:pt idx="14">
                  <c:v>-23.3886</c:v>
                </c:pt>
                <c:pt idx="15">
                  <c:v>-22.874700000000001</c:v>
                </c:pt>
                <c:pt idx="16">
                  <c:v>-22.2075</c:v>
                </c:pt>
                <c:pt idx="17">
                  <c:v>-20.363099999999999</c:v>
                </c:pt>
                <c:pt idx="18">
                  <c:v>-19.412600000000001</c:v>
                </c:pt>
                <c:pt idx="19">
                  <c:v>-17.921700000000001</c:v>
                </c:pt>
                <c:pt idx="20">
                  <c:v>-16.4299</c:v>
                </c:pt>
                <c:pt idx="21">
                  <c:v>-15.970700000000001</c:v>
                </c:pt>
                <c:pt idx="22">
                  <c:v>-14.0741</c:v>
                </c:pt>
                <c:pt idx="23">
                  <c:v>-14.028</c:v>
                </c:pt>
                <c:pt idx="24">
                  <c:v>-13.7059</c:v>
                </c:pt>
                <c:pt idx="25">
                  <c:v>-13.3354</c:v>
                </c:pt>
                <c:pt idx="26">
                  <c:v>-12.6747</c:v>
                </c:pt>
                <c:pt idx="27">
                  <c:v>-12.5817</c:v>
                </c:pt>
                <c:pt idx="28">
                  <c:v>-11.295299999999999</c:v>
                </c:pt>
                <c:pt idx="29">
                  <c:v>-10.7036</c:v>
                </c:pt>
                <c:pt idx="30">
                  <c:v>-10.401999999999999</c:v>
                </c:pt>
                <c:pt idx="31">
                  <c:v>-9.6951999999999998</c:v>
                </c:pt>
                <c:pt idx="32">
                  <c:v>-8.9679000000000002</c:v>
                </c:pt>
                <c:pt idx="33">
                  <c:v>-7.6833</c:v>
                </c:pt>
                <c:pt idx="34">
                  <c:v>-7.2961999999999998</c:v>
                </c:pt>
                <c:pt idx="35">
                  <c:v>-6.5227000000000004</c:v>
                </c:pt>
                <c:pt idx="36">
                  <c:v>-6.2789999999999999</c:v>
                </c:pt>
                <c:pt idx="37">
                  <c:v>-6.2247000000000003</c:v>
                </c:pt>
                <c:pt idx="38">
                  <c:v>-6.0397999999999996</c:v>
                </c:pt>
                <c:pt idx="39">
                  <c:v>-5.5612000000000004</c:v>
                </c:pt>
                <c:pt idx="40">
                  <c:v>-4.8620000000000001</c:v>
                </c:pt>
                <c:pt idx="41">
                  <c:v>-4.0880999999999998</c:v>
                </c:pt>
                <c:pt idx="42">
                  <c:v>-3.7103000000000002</c:v>
                </c:pt>
                <c:pt idx="43">
                  <c:v>-3.2473999999999998</c:v>
                </c:pt>
                <c:pt idx="44">
                  <c:v>-2.6842000000000001</c:v>
                </c:pt>
                <c:pt idx="45">
                  <c:v>-1.6135999999999999</c:v>
                </c:pt>
                <c:pt idx="46">
                  <c:v>-1.1382000000000001</c:v>
                </c:pt>
                <c:pt idx="47">
                  <c:v>-0.53129999999999999</c:v>
                </c:pt>
                <c:pt idx="48">
                  <c:v>8.8099999999999998E-2</c:v>
                </c:pt>
                <c:pt idx="49">
                  <c:v>0.97599999999999998</c:v>
                </c:pt>
                <c:pt idx="50">
                  <c:v>1.7423</c:v>
                </c:pt>
                <c:pt idx="51">
                  <c:v>2.5950000000000002</c:v>
                </c:pt>
                <c:pt idx="52">
                  <c:v>3.4664000000000001</c:v>
                </c:pt>
                <c:pt idx="53">
                  <c:v>3.9702000000000002</c:v>
                </c:pt>
                <c:pt idx="54">
                  <c:v>4.5141999999999998</c:v>
                </c:pt>
                <c:pt idx="55">
                  <c:v>5.6120999999999999</c:v>
                </c:pt>
                <c:pt idx="56">
                  <c:v>5.7191999999999998</c:v>
                </c:pt>
                <c:pt idx="57">
                  <c:v>6.0891999999999999</c:v>
                </c:pt>
                <c:pt idx="58">
                  <c:v>6.2996999999999996</c:v>
                </c:pt>
                <c:pt idx="59">
                  <c:v>6.4603000000000002</c:v>
                </c:pt>
                <c:pt idx="60">
                  <c:v>7.3185000000000002</c:v>
                </c:pt>
                <c:pt idx="61">
                  <c:v>8.6631</c:v>
                </c:pt>
                <c:pt idx="62">
                  <c:v>9.0966000000000005</c:v>
                </c:pt>
                <c:pt idx="63">
                  <c:v>9.8649000000000004</c:v>
                </c:pt>
                <c:pt idx="64">
                  <c:v>10.1068</c:v>
                </c:pt>
                <c:pt idx="65">
                  <c:v>12.034800000000001</c:v>
                </c:pt>
                <c:pt idx="66">
                  <c:v>12.280200000000001</c:v>
                </c:pt>
                <c:pt idx="67">
                  <c:v>12.798400000000001</c:v>
                </c:pt>
                <c:pt idx="68">
                  <c:v>13.0604</c:v>
                </c:pt>
                <c:pt idx="69">
                  <c:v>13.75</c:v>
                </c:pt>
                <c:pt idx="70">
                  <c:v>14.375999999999999</c:v>
                </c:pt>
                <c:pt idx="71">
                  <c:v>14.755100000000001</c:v>
                </c:pt>
                <c:pt idx="72">
                  <c:v>15.110300000000001</c:v>
                </c:pt>
                <c:pt idx="73">
                  <c:v>15.6098</c:v>
                </c:pt>
                <c:pt idx="74">
                  <c:v>16.1539</c:v>
                </c:pt>
                <c:pt idx="75">
                  <c:v>16.426600000000001</c:v>
                </c:pt>
                <c:pt idx="76">
                  <c:v>16.981000000000002</c:v>
                </c:pt>
                <c:pt idx="77">
                  <c:v>17.7225</c:v>
                </c:pt>
                <c:pt idx="78">
                  <c:v>18.683299999999999</c:v>
                </c:pt>
                <c:pt idx="79">
                  <c:v>19.177</c:v>
                </c:pt>
                <c:pt idx="80">
                  <c:v>19.771899999999999</c:v>
                </c:pt>
                <c:pt idx="81">
                  <c:v>19.899899999999999</c:v>
                </c:pt>
                <c:pt idx="82">
                  <c:v>20.151199999999999</c:v>
                </c:pt>
                <c:pt idx="83">
                  <c:v>20.441500000000001</c:v>
                </c:pt>
                <c:pt idx="84">
                  <c:v>21.5733</c:v>
                </c:pt>
                <c:pt idx="85">
                  <c:v>22.216100000000001</c:v>
                </c:pt>
                <c:pt idx="86">
                  <c:v>22.7745</c:v>
                </c:pt>
                <c:pt idx="87">
                  <c:v>23.203299999999999</c:v>
                </c:pt>
                <c:pt idx="88">
                  <c:v>23.515799999999999</c:v>
                </c:pt>
                <c:pt idx="89">
                  <c:v>23.872699999999998</c:v>
                </c:pt>
                <c:pt idx="90">
                  <c:v>24.5487</c:v>
                </c:pt>
                <c:pt idx="91">
                  <c:v>25.234000000000002</c:v>
                </c:pt>
                <c:pt idx="92">
                  <c:v>27.282599999999999</c:v>
                </c:pt>
                <c:pt idx="93">
                  <c:v>28.5609</c:v>
                </c:pt>
                <c:pt idx="94">
                  <c:v>29.810500000000001</c:v>
                </c:pt>
                <c:pt idx="95">
                  <c:v>32.007300000000001</c:v>
                </c:pt>
                <c:pt idx="96">
                  <c:v>32.938699999999997</c:v>
                </c:pt>
                <c:pt idx="97">
                  <c:v>36.445300000000003</c:v>
                </c:pt>
                <c:pt idx="98">
                  <c:v>39.530500000000004</c:v>
                </c:pt>
                <c:pt idx="99">
                  <c:v>43.2072</c:v>
                </c:pt>
                <c:pt idx="100">
                  <c:v>45.848700000000001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B60-452F-BEA8-B399C6153AA9}"/>
            </c:ext>
          </c:extLst>
        </c:ser>
        <c:ser>
          <c:idx val="1"/>
          <c:order val="1"/>
          <c:tx>
            <c:strRef>
              <c:f>'UE rotation'!$BM$25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rotation'!$BM$29:$BM$129</c:f>
              <c:numCache>
                <c:formatCode>General</c:formatCode>
                <c:ptCount val="101"/>
                <c:pt idx="0">
                  <c:v>-50.680999999999997</c:v>
                </c:pt>
                <c:pt idx="1">
                  <c:v>-36.993000000000002</c:v>
                </c:pt>
                <c:pt idx="2">
                  <c:v>-31.448</c:v>
                </c:pt>
                <c:pt idx="3">
                  <c:v>-29.052</c:v>
                </c:pt>
                <c:pt idx="4">
                  <c:v>-27.734999999999999</c:v>
                </c:pt>
                <c:pt idx="5">
                  <c:v>-26.094000000000001</c:v>
                </c:pt>
                <c:pt idx="6">
                  <c:v>-24.821000000000002</c:v>
                </c:pt>
                <c:pt idx="7">
                  <c:v>-23.356000000000002</c:v>
                </c:pt>
                <c:pt idx="8">
                  <c:v>-22.254000000000001</c:v>
                </c:pt>
                <c:pt idx="9">
                  <c:v>-21.071999999999999</c:v>
                </c:pt>
                <c:pt idx="10">
                  <c:v>-20.09</c:v>
                </c:pt>
                <c:pt idx="11">
                  <c:v>-19.471</c:v>
                </c:pt>
                <c:pt idx="12">
                  <c:v>-18.635999999999999</c:v>
                </c:pt>
                <c:pt idx="13">
                  <c:v>-17.853000000000002</c:v>
                </c:pt>
                <c:pt idx="14">
                  <c:v>-17.170999999999999</c:v>
                </c:pt>
                <c:pt idx="15">
                  <c:v>-16.452000000000002</c:v>
                </c:pt>
                <c:pt idx="16">
                  <c:v>-15.688000000000001</c:v>
                </c:pt>
                <c:pt idx="17">
                  <c:v>-15.103</c:v>
                </c:pt>
                <c:pt idx="18">
                  <c:v>-14.186999999999999</c:v>
                </c:pt>
                <c:pt idx="19">
                  <c:v>-13.648999999999999</c:v>
                </c:pt>
                <c:pt idx="20">
                  <c:v>-12.832000000000001</c:v>
                </c:pt>
                <c:pt idx="21">
                  <c:v>-12.143000000000001</c:v>
                </c:pt>
                <c:pt idx="22">
                  <c:v>-11.353</c:v>
                </c:pt>
                <c:pt idx="23">
                  <c:v>-10.753</c:v>
                </c:pt>
                <c:pt idx="24">
                  <c:v>-9.9970999999999997</c:v>
                </c:pt>
                <c:pt idx="25">
                  <c:v>-9.2345000000000006</c:v>
                </c:pt>
                <c:pt idx="26">
                  <c:v>-8.7273999999999994</c:v>
                </c:pt>
                <c:pt idx="27">
                  <c:v>-7.9873000000000003</c:v>
                </c:pt>
                <c:pt idx="28">
                  <c:v>-7.0829000000000004</c:v>
                </c:pt>
                <c:pt idx="29">
                  <c:v>-6.4393000000000002</c:v>
                </c:pt>
                <c:pt idx="30">
                  <c:v>-5.9439000000000002</c:v>
                </c:pt>
                <c:pt idx="31">
                  <c:v>-5.5076999999999998</c:v>
                </c:pt>
                <c:pt idx="32">
                  <c:v>-4.9116999999999997</c:v>
                </c:pt>
                <c:pt idx="33">
                  <c:v>-4.4039999999999999</c:v>
                </c:pt>
                <c:pt idx="34">
                  <c:v>-3.8881999999999999</c:v>
                </c:pt>
                <c:pt idx="35">
                  <c:v>-3.5175000000000001</c:v>
                </c:pt>
                <c:pt idx="36">
                  <c:v>-3.2591000000000001</c:v>
                </c:pt>
                <c:pt idx="37">
                  <c:v>-2.7572000000000001</c:v>
                </c:pt>
                <c:pt idx="38">
                  <c:v>-2.0575999999999999</c:v>
                </c:pt>
                <c:pt idx="39">
                  <c:v>-1.4771000000000001</c:v>
                </c:pt>
                <c:pt idx="40">
                  <c:v>-1.0984</c:v>
                </c:pt>
                <c:pt idx="41">
                  <c:v>-0.56821999999999995</c:v>
                </c:pt>
                <c:pt idx="42">
                  <c:v>4.7619000000000002E-2</c:v>
                </c:pt>
                <c:pt idx="43">
                  <c:v>0.44270999999999999</c:v>
                </c:pt>
                <c:pt idx="44">
                  <c:v>1.1138999999999999</c:v>
                </c:pt>
                <c:pt idx="45">
                  <c:v>1.7114</c:v>
                </c:pt>
                <c:pt idx="46">
                  <c:v>2.3069999999999999</c:v>
                </c:pt>
                <c:pt idx="47">
                  <c:v>2.7621000000000002</c:v>
                </c:pt>
                <c:pt idx="48">
                  <c:v>3.1764999999999999</c:v>
                </c:pt>
                <c:pt idx="49">
                  <c:v>3.5114999999999998</c:v>
                </c:pt>
                <c:pt idx="50">
                  <c:v>4.1204999999999998</c:v>
                </c:pt>
                <c:pt idx="51">
                  <c:v>4.4603999999999999</c:v>
                </c:pt>
                <c:pt idx="52">
                  <c:v>4.8342000000000001</c:v>
                </c:pt>
                <c:pt idx="53">
                  <c:v>5.3971999999999998</c:v>
                </c:pt>
                <c:pt idx="54">
                  <c:v>5.7671999999999999</c:v>
                </c:pt>
                <c:pt idx="55">
                  <c:v>6.2607999999999997</c:v>
                </c:pt>
                <c:pt idx="56">
                  <c:v>6.6349999999999998</c:v>
                </c:pt>
                <c:pt idx="57">
                  <c:v>7.0278</c:v>
                </c:pt>
                <c:pt idx="58">
                  <c:v>7.6246999999999998</c:v>
                </c:pt>
                <c:pt idx="59">
                  <c:v>8.0174000000000003</c:v>
                </c:pt>
                <c:pt idx="60">
                  <c:v>8.4065999999999992</c:v>
                </c:pt>
                <c:pt idx="61">
                  <c:v>8.8648000000000007</c:v>
                </c:pt>
                <c:pt idx="62">
                  <c:v>9.3801000000000005</c:v>
                </c:pt>
                <c:pt idx="63">
                  <c:v>9.7477999999999998</c:v>
                </c:pt>
                <c:pt idx="64">
                  <c:v>10.244</c:v>
                </c:pt>
                <c:pt idx="65">
                  <c:v>10.728</c:v>
                </c:pt>
                <c:pt idx="66">
                  <c:v>11.239000000000001</c:v>
                </c:pt>
                <c:pt idx="67">
                  <c:v>11.759</c:v>
                </c:pt>
                <c:pt idx="68">
                  <c:v>12.173999999999999</c:v>
                </c:pt>
                <c:pt idx="69">
                  <c:v>12.555999999999999</c:v>
                </c:pt>
                <c:pt idx="70">
                  <c:v>13.03</c:v>
                </c:pt>
                <c:pt idx="71">
                  <c:v>13.417</c:v>
                </c:pt>
                <c:pt idx="72">
                  <c:v>14.176</c:v>
                </c:pt>
                <c:pt idx="73">
                  <c:v>14.773</c:v>
                </c:pt>
                <c:pt idx="74">
                  <c:v>15.396000000000001</c:v>
                </c:pt>
                <c:pt idx="75">
                  <c:v>16.030999999999999</c:v>
                </c:pt>
                <c:pt idx="76">
                  <c:v>16.690999999999999</c:v>
                </c:pt>
                <c:pt idx="77">
                  <c:v>17.655999999999999</c:v>
                </c:pt>
                <c:pt idx="78">
                  <c:v>18.350999999999999</c:v>
                </c:pt>
                <c:pt idx="79">
                  <c:v>18.998999999999999</c:v>
                </c:pt>
                <c:pt idx="80">
                  <c:v>19.847999999999999</c:v>
                </c:pt>
                <c:pt idx="81">
                  <c:v>20.486000000000001</c:v>
                </c:pt>
                <c:pt idx="82">
                  <c:v>21.128</c:v>
                </c:pt>
                <c:pt idx="83">
                  <c:v>21.768000000000001</c:v>
                </c:pt>
                <c:pt idx="84">
                  <c:v>22.667000000000002</c:v>
                </c:pt>
                <c:pt idx="85">
                  <c:v>23.21</c:v>
                </c:pt>
                <c:pt idx="86">
                  <c:v>24.225999999999999</c:v>
                </c:pt>
                <c:pt idx="87">
                  <c:v>25.286999999999999</c:v>
                </c:pt>
                <c:pt idx="88">
                  <c:v>26.17</c:v>
                </c:pt>
                <c:pt idx="89">
                  <c:v>27.17</c:v>
                </c:pt>
                <c:pt idx="90">
                  <c:v>28.352</c:v>
                </c:pt>
                <c:pt idx="91">
                  <c:v>29.213999999999999</c:v>
                </c:pt>
                <c:pt idx="92">
                  <c:v>30.629000000000001</c:v>
                </c:pt>
                <c:pt idx="93">
                  <c:v>31.667000000000002</c:v>
                </c:pt>
                <c:pt idx="94">
                  <c:v>33.962000000000003</c:v>
                </c:pt>
                <c:pt idx="95">
                  <c:v>35.302</c:v>
                </c:pt>
                <c:pt idx="96">
                  <c:v>37.470999999999997</c:v>
                </c:pt>
                <c:pt idx="97">
                  <c:v>39.271000000000001</c:v>
                </c:pt>
                <c:pt idx="98">
                  <c:v>41.289000000000001</c:v>
                </c:pt>
                <c:pt idx="99">
                  <c:v>46.774000000000001</c:v>
                </c:pt>
                <c:pt idx="100">
                  <c:v>57.058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B60-452F-BEA8-B399C6153AA9}"/>
            </c:ext>
          </c:extLst>
        </c:ser>
        <c:ser>
          <c:idx val="2"/>
          <c:order val="2"/>
          <c:tx>
            <c:strRef>
              <c:f>'UE rotation'!$BN$25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rotation'!$BN$29:$BN$129</c:f>
              <c:numCache>
                <c:formatCode>0.00_ </c:formatCode>
                <c:ptCount val="101"/>
                <c:pt idx="0">
                  <c:v>-53.600732999999998</c:v>
                </c:pt>
                <c:pt idx="1">
                  <c:v>-32.704082999999997</c:v>
                </c:pt>
                <c:pt idx="2">
                  <c:v>-29.047371999999999</c:v>
                </c:pt>
                <c:pt idx="3">
                  <c:v>-26.574190000000002</c:v>
                </c:pt>
                <c:pt idx="4">
                  <c:v>-24.392433</c:v>
                </c:pt>
                <c:pt idx="5">
                  <c:v>-22.719947000000001</c:v>
                </c:pt>
                <c:pt idx="6">
                  <c:v>-21.375169</c:v>
                </c:pt>
                <c:pt idx="7">
                  <c:v>-19.946628</c:v>
                </c:pt>
                <c:pt idx="8">
                  <c:v>-18.673970000000001</c:v>
                </c:pt>
                <c:pt idx="9">
                  <c:v>-17.616081000000001</c:v>
                </c:pt>
                <c:pt idx="10">
                  <c:v>-16.637540000000001</c:v>
                </c:pt>
                <c:pt idx="11">
                  <c:v>-15.638726</c:v>
                </c:pt>
                <c:pt idx="12">
                  <c:v>-14.809265</c:v>
                </c:pt>
                <c:pt idx="13">
                  <c:v>-14.083197999999999</c:v>
                </c:pt>
                <c:pt idx="14">
                  <c:v>-13.226285000000001</c:v>
                </c:pt>
                <c:pt idx="15">
                  <c:v>-12.422627</c:v>
                </c:pt>
                <c:pt idx="16">
                  <c:v>-11.684134999999999</c:v>
                </c:pt>
                <c:pt idx="17">
                  <c:v>-10.976673999999999</c:v>
                </c:pt>
                <c:pt idx="18">
                  <c:v>-10.355446000000001</c:v>
                </c:pt>
                <c:pt idx="19">
                  <c:v>-9.7018009999999997</c:v>
                </c:pt>
                <c:pt idx="20">
                  <c:v>-9.1297320000000006</c:v>
                </c:pt>
                <c:pt idx="21">
                  <c:v>-8.5852489999999992</c:v>
                </c:pt>
                <c:pt idx="22">
                  <c:v>-8.0437279999999998</c:v>
                </c:pt>
                <c:pt idx="23">
                  <c:v>-7.525652</c:v>
                </c:pt>
                <c:pt idx="24">
                  <c:v>-6.941154</c:v>
                </c:pt>
                <c:pt idx="25">
                  <c:v>-6.2449919999999999</c:v>
                </c:pt>
                <c:pt idx="26">
                  <c:v>-5.4761030000000002</c:v>
                </c:pt>
                <c:pt idx="27">
                  <c:v>-4.8604229999999999</c:v>
                </c:pt>
                <c:pt idx="28">
                  <c:v>-4.3737269999999997</c:v>
                </c:pt>
                <c:pt idx="29">
                  <c:v>-3.8585419999999999</c:v>
                </c:pt>
                <c:pt idx="30">
                  <c:v>-3.3345739999999999</c:v>
                </c:pt>
                <c:pt idx="31">
                  <c:v>-2.7341739999999999</c:v>
                </c:pt>
                <c:pt idx="32">
                  <c:v>-2.2034479999999999</c:v>
                </c:pt>
                <c:pt idx="33">
                  <c:v>-1.625122</c:v>
                </c:pt>
                <c:pt idx="34">
                  <c:v>-1.1204860000000001</c:v>
                </c:pt>
                <c:pt idx="35">
                  <c:v>-0.58619200000000005</c:v>
                </c:pt>
                <c:pt idx="36">
                  <c:v>-0.14016200000000001</c:v>
                </c:pt>
                <c:pt idx="37">
                  <c:v>0.41413499999999998</c:v>
                </c:pt>
                <c:pt idx="38">
                  <c:v>0.88361400000000001</c:v>
                </c:pt>
                <c:pt idx="39">
                  <c:v>1.300735</c:v>
                </c:pt>
                <c:pt idx="40">
                  <c:v>1.791644</c:v>
                </c:pt>
                <c:pt idx="41">
                  <c:v>2.2044190000000001</c:v>
                </c:pt>
                <c:pt idx="42">
                  <c:v>2.604981</c:v>
                </c:pt>
                <c:pt idx="43">
                  <c:v>3.0352399999999999</c:v>
                </c:pt>
                <c:pt idx="44">
                  <c:v>3.458742</c:v>
                </c:pt>
                <c:pt idx="45">
                  <c:v>3.9329290000000001</c:v>
                </c:pt>
                <c:pt idx="46">
                  <c:v>4.449471</c:v>
                </c:pt>
                <c:pt idx="47">
                  <c:v>4.9208530000000001</c:v>
                </c:pt>
                <c:pt idx="48">
                  <c:v>5.4247180000000004</c:v>
                </c:pt>
                <c:pt idx="49">
                  <c:v>5.8390919999999999</c:v>
                </c:pt>
                <c:pt idx="50">
                  <c:v>6.3799539999999997</c:v>
                </c:pt>
                <c:pt idx="51">
                  <c:v>6.9322080000000001</c:v>
                </c:pt>
                <c:pt idx="52">
                  <c:v>7.4706210000000004</c:v>
                </c:pt>
                <c:pt idx="53">
                  <c:v>8.0045629999999992</c:v>
                </c:pt>
                <c:pt idx="54">
                  <c:v>8.5695399999999999</c:v>
                </c:pt>
                <c:pt idx="55">
                  <c:v>9.0529659999999996</c:v>
                </c:pt>
                <c:pt idx="56">
                  <c:v>9.4400080000000006</c:v>
                </c:pt>
                <c:pt idx="57">
                  <c:v>9.7905519999999999</c:v>
                </c:pt>
                <c:pt idx="58">
                  <c:v>10.244009</c:v>
                </c:pt>
                <c:pt idx="59">
                  <c:v>10.761699999999999</c:v>
                </c:pt>
                <c:pt idx="60">
                  <c:v>11.252062</c:v>
                </c:pt>
                <c:pt idx="61">
                  <c:v>11.687874000000001</c:v>
                </c:pt>
                <c:pt idx="62">
                  <c:v>12.172195</c:v>
                </c:pt>
                <c:pt idx="63">
                  <c:v>12.731643</c:v>
                </c:pt>
                <c:pt idx="64">
                  <c:v>13.217824999999999</c:v>
                </c:pt>
                <c:pt idx="65">
                  <c:v>13.644819</c:v>
                </c:pt>
                <c:pt idx="66">
                  <c:v>14.065483</c:v>
                </c:pt>
                <c:pt idx="67">
                  <c:v>14.584681</c:v>
                </c:pt>
                <c:pt idx="68">
                  <c:v>15.057086</c:v>
                </c:pt>
                <c:pt idx="69">
                  <c:v>15.570909</c:v>
                </c:pt>
                <c:pt idx="70">
                  <c:v>16.095932999999999</c:v>
                </c:pt>
                <c:pt idx="71">
                  <c:v>16.688309</c:v>
                </c:pt>
                <c:pt idx="72">
                  <c:v>17.250025999999998</c:v>
                </c:pt>
                <c:pt idx="73">
                  <c:v>17.830241000000001</c:v>
                </c:pt>
                <c:pt idx="74">
                  <c:v>18.335947999999998</c:v>
                </c:pt>
                <c:pt idx="75">
                  <c:v>18.823264000000002</c:v>
                </c:pt>
                <c:pt idx="76">
                  <c:v>19.461124000000002</c:v>
                </c:pt>
                <c:pt idx="77">
                  <c:v>20.063255999999999</c:v>
                </c:pt>
                <c:pt idx="78">
                  <c:v>20.638791999999999</c:v>
                </c:pt>
                <c:pt idx="79">
                  <c:v>21.217424000000001</c:v>
                </c:pt>
                <c:pt idx="80">
                  <c:v>21.875377</c:v>
                </c:pt>
                <c:pt idx="81">
                  <c:v>22.61253</c:v>
                </c:pt>
                <c:pt idx="82">
                  <c:v>23.340312000000001</c:v>
                </c:pt>
                <c:pt idx="83">
                  <c:v>24.080207999999999</c:v>
                </c:pt>
                <c:pt idx="84">
                  <c:v>24.848652000000001</c:v>
                </c:pt>
                <c:pt idx="85">
                  <c:v>25.791581000000001</c:v>
                </c:pt>
                <c:pt idx="86">
                  <c:v>26.645838000000001</c:v>
                </c:pt>
                <c:pt idx="87">
                  <c:v>27.419324</c:v>
                </c:pt>
                <c:pt idx="88">
                  <c:v>28.260475</c:v>
                </c:pt>
                <c:pt idx="89">
                  <c:v>29.08822</c:v>
                </c:pt>
                <c:pt idx="90">
                  <c:v>29.982008</c:v>
                </c:pt>
                <c:pt idx="91">
                  <c:v>31.000679999999999</c:v>
                </c:pt>
                <c:pt idx="92">
                  <c:v>32.195427000000002</c:v>
                </c:pt>
                <c:pt idx="93">
                  <c:v>33.401425000000003</c:v>
                </c:pt>
                <c:pt idx="94">
                  <c:v>34.911085</c:v>
                </c:pt>
                <c:pt idx="95">
                  <c:v>36.430922000000002</c:v>
                </c:pt>
                <c:pt idx="96">
                  <c:v>38.281258999999999</c:v>
                </c:pt>
                <c:pt idx="97">
                  <c:v>40.621341999999999</c:v>
                </c:pt>
                <c:pt idx="98">
                  <c:v>43.575462999999999</c:v>
                </c:pt>
                <c:pt idx="99">
                  <c:v>47.626609000000002</c:v>
                </c:pt>
                <c:pt idx="100">
                  <c:v>65.205882000000003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B60-452F-BEA8-B399C6153AA9}"/>
            </c:ext>
          </c:extLst>
        </c:ser>
        <c:ser>
          <c:idx val="3"/>
          <c:order val="3"/>
          <c:tx>
            <c:strRef>
              <c:f>'UE rotation'!$BO$25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rotation'!$BO$29:$BO$129</c:f>
              <c:numCache>
                <c:formatCode>0.00_ </c:formatCode>
                <c:ptCount val="101"/>
                <c:pt idx="0">
                  <c:v>-39.607832632172297</c:v>
                </c:pt>
                <c:pt idx="1">
                  <c:v>-31.880685570439301</c:v>
                </c:pt>
                <c:pt idx="2">
                  <c:v>-28.217640727928401</c:v>
                </c:pt>
                <c:pt idx="3">
                  <c:v>-26.870086788802499</c:v>
                </c:pt>
                <c:pt idx="4">
                  <c:v>-24.878898479029701</c:v>
                </c:pt>
                <c:pt idx="5">
                  <c:v>-23.6924597987359</c:v>
                </c:pt>
                <c:pt idx="6">
                  <c:v>-21.904575705579798</c:v>
                </c:pt>
                <c:pt idx="7">
                  <c:v>-19.359421695202599</c:v>
                </c:pt>
                <c:pt idx="8">
                  <c:v>-18.013559401374799</c:v>
                </c:pt>
                <c:pt idx="9">
                  <c:v>-17.202599614650001</c:v>
                </c:pt>
                <c:pt idx="10">
                  <c:v>-15.528170972614801</c:v>
                </c:pt>
                <c:pt idx="11">
                  <c:v>-14.354304288753999</c:v>
                </c:pt>
                <c:pt idx="12">
                  <c:v>-13.6327320524837</c:v>
                </c:pt>
                <c:pt idx="13">
                  <c:v>-12.706693645906601</c:v>
                </c:pt>
                <c:pt idx="14">
                  <c:v>-11.737328642626499</c:v>
                </c:pt>
                <c:pt idx="15">
                  <c:v>-10.1959772641332</c:v>
                </c:pt>
                <c:pt idx="16">
                  <c:v>-9.8689518009156902</c:v>
                </c:pt>
                <c:pt idx="17">
                  <c:v>-9.4066147714443105</c:v>
                </c:pt>
                <c:pt idx="18">
                  <c:v>-8.8717113883766405</c:v>
                </c:pt>
                <c:pt idx="19">
                  <c:v>-8.5505585607552703</c:v>
                </c:pt>
                <c:pt idx="20">
                  <c:v>-8.3007227074563108</c:v>
                </c:pt>
                <c:pt idx="21">
                  <c:v>-8.0645343076129308</c:v>
                </c:pt>
                <c:pt idx="22">
                  <c:v>-7.5201977718165001</c:v>
                </c:pt>
                <c:pt idx="23">
                  <c:v>-6.7448439897617796</c:v>
                </c:pt>
                <c:pt idx="24">
                  <c:v>-5.82714919909857</c:v>
                </c:pt>
                <c:pt idx="25">
                  <c:v>-5.4152288943409097</c:v>
                </c:pt>
                <c:pt idx="26">
                  <c:v>-4.6304577659936701</c:v>
                </c:pt>
                <c:pt idx="27">
                  <c:v>-3.8270418315596899</c:v>
                </c:pt>
                <c:pt idx="28">
                  <c:v>-3.4471587367927499</c:v>
                </c:pt>
                <c:pt idx="29">
                  <c:v>-2.5860358161500399</c:v>
                </c:pt>
                <c:pt idx="30">
                  <c:v>-2.14518288789353</c:v>
                </c:pt>
                <c:pt idx="31">
                  <c:v>-1.3277810952348501</c:v>
                </c:pt>
                <c:pt idx="32">
                  <c:v>-0.62374444452218902</c:v>
                </c:pt>
                <c:pt idx="33">
                  <c:v>4.4257680505814398E-2</c:v>
                </c:pt>
                <c:pt idx="34">
                  <c:v>0.74296605132389404</c:v>
                </c:pt>
                <c:pt idx="35">
                  <c:v>1.53540797423583</c:v>
                </c:pt>
                <c:pt idx="36">
                  <c:v>2.2093392969803101</c:v>
                </c:pt>
                <c:pt idx="37">
                  <c:v>2.3796764577654002</c:v>
                </c:pt>
                <c:pt idx="38">
                  <c:v>2.76599157858886</c:v>
                </c:pt>
                <c:pt idx="39">
                  <c:v>3.0654347184374999</c:v>
                </c:pt>
                <c:pt idx="40">
                  <c:v>3.2985267401710998</c:v>
                </c:pt>
                <c:pt idx="41">
                  <c:v>3.8847421182890201</c:v>
                </c:pt>
                <c:pt idx="42">
                  <c:v>4.1445609187169099</c:v>
                </c:pt>
                <c:pt idx="43">
                  <c:v>4.79625774256436</c:v>
                </c:pt>
                <c:pt idx="44">
                  <c:v>5.2404678424486004</c:v>
                </c:pt>
                <c:pt idx="45">
                  <c:v>5.6469418524705199</c:v>
                </c:pt>
                <c:pt idx="46">
                  <c:v>6.10107307882706</c:v>
                </c:pt>
                <c:pt idx="47">
                  <c:v>7.0025280197130702</c:v>
                </c:pt>
                <c:pt idx="48">
                  <c:v>7.6474490503663697</c:v>
                </c:pt>
                <c:pt idx="49">
                  <c:v>8.2625675622446</c:v>
                </c:pt>
                <c:pt idx="50">
                  <c:v>9.1120840867216604</c:v>
                </c:pt>
                <c:pt idx="51">
                  <c:v>9.5026382363828503</c:v>
                </c:pt>
                <c:pt idx="52">
                  <c:v>9.9191282644474708</c:v>
                </c:pt>
                <c:pt idx="53">
                  <c:v>10.5394499140577</c:v>
                </c:pt>
                <c:pt idx="54">
                  <c:v>10.6950812808767</c:v>
                </c:pt>
                <c:pt idx="55">
                  <c:v>11.014790783652</c:v>
                </c:pt>
                <c:pt idx="56">
                  <c:v>11.553502547511901</c:v>
                </c:pt>
                <c:pt idx="57">
                  <c:v>11.6998199859695</c:v>
                </c:pt>
                <c:pt idx="58">
                  <c:v>12.0802485584894</c:v>
                </c:pt>
                <c:pt idx="59">
                  <c:v>12.827572280595801</c:v>
                </c:pt>
                <c:pt idx="60">
                  <c:v>13.2816088919395</c:v>
                </c:pt>
                <c:pt idx="61">
                  <c:v>13.6055751468641</c:v>
                </c:pt>
                <c:pt idx="62">
                  <c:v>14.3320876630812</c:v>
                </c:pt>
                <c:pt idx="63">
                  <c:v>14.766718274884401</c:v>
                </c:pt>
                <c:pt idx="64">
                  <c:v>15.059702124635001</c:v>
                </c:pt>
                <c:pt idx="65">
                  <c:v>15.6457544403969</c:v>
                </c:pt>
                <c:pt idx="66">
                  <c:v>15.870011096640001</c:v>
                </c:pt>
                <c:pt idx="67">
                  <c:v>16.065131818851899</c:v>
                </c:pt>
                <c:pt idx="68">
                  <c:v>16.3996996005372</c:v>
                </c:pt>
                <c:pt idx="69">
                  <c:v>16.895806810166601</c:v>
                </c:pt>
                <c:pt idx="70">
                  <c:v>17.235159429200799</c:v>
                </c:pt>
                <c:pt idx="71">
                  <c:v>18.1475980085917</c:v>
                </c:pt>
                <c:pt idx="72">
                  <c:v>18.926678213067401</c:v>
                </c:pt>
                <c:pt idx="73">
                  <c:v>19.371533858626101</c:v>
                </c:pt>
                <c:pt idx="74">
                  <c:v>19.789539121054698</c:v>
                </c:pt>
                <c:pt idx="75">
                  <c:v>20.214073891088201</c:v>
                </c:pt>
                <c:pt idx="76">
                  <c:v>20.668259479304201</c:v>
                </c:pt>
                <c:pt idx="77">
                  <c:v>21.021379558649599</c:v>
                </c:pt>
                <c:pt idx="78">
                  <c:v>21.6519361373525</c:v>
                </c:pt>
                <c:pt idx="79">
                  <c:v>22.150460540666799</c:v>
                </c:pt>
                <c:pt idx="80">
                  <c:v>22.9036486725015</c:v>
                </c:pt>
                <c:pt idx="81">
                  <c:v>23.768166966257301</c:v>
                </c:pt>
                <c:pt idx="82">
                  <c:v>24.697711187606501</c:v>
                </c:pt>
                <c:pt idx="83">
                  <c:v>25.837644422773899</c:v>
                </c:pt>
                <c:pt idx="84">
                  <c:v>26.104805037408401</c:v>
                </c:pt>
                <c:pt idx="85">
                  <c:v>26.590433561410901</c:v>
                </c:pt>
                <c:pt idx="86">
                  <c:v>27.549571761965801</c:v>
                </c:pt>
                <c:pt idx="87">
                  <c:v>28.242331548610299</c:v>
                </c:pt>
                <c:pt idx="88">
                  <c:v>29.758869861072601</c:v>
                </c:pt>
                <c:pt idx="89">
                  <c:v>30.3319706463692</c:v>
                </c:pt>
                <c:pt idx="90">
                  <c:v>30.929013931327599</c:v>
                </c:pt>
                <c:pt idx="91">
                  <c:v>31.6768030460563</c:v>
                </c:pt>
                <c:pt idx="92">
                  <c:v>32.490181544893801</c:v>
                </c:pt>
                <c:pt idx="93">
                  <c:v>33.669736784978298</c:v>
                </c:pt>
                <c:pt idx="94">
                  <c:v>34.465965387376201</c:v>
                </c:pt>
                <c:pt idx="95">
                  <c:v>35.754922079764803</c:v>
                </c:pt>
                <c:pt idx="96">
                  <c:v>38.190398800173398</c:v>
                </c:pt>
                <c:pt idx="97">
                  <c:v>39.049123493389402</c:v>
                </c:pt>
                <c:pt idx="98">
                  <c:v>41.813646242650002</c:v>
                </c:pt>
                <c:pt idx="99">
                  <c:v>43.928407388529699</c:v>
                </c:pt>
                <c:pt idx="100">
                  <c:v>63.160123107871598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B60-452F-BEA8-B399C6153AA9}"/>
            </c:ext>
          </c:extLst>
        </c:ser>
        <c:ser>
          <c:idx val="4"/>
          <c:order val="4"/>
          <c:tx>
            <c:strRef>
              <c:f>'UE rotation'!$BP$25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rotation'!$BP$29:$BP$129</c:f>
              <c:numCache>
                <c:formatCode>0.00_ </c:formatCode>
                <c:ptCount val="101"/>
                <c:pt idx="0">
                  <c:v>-38.531300000000002</c:v>
                </c:pt>
                <c:pt idx="1">
                  <c:v>-30.9</c:v>
                </c:pt>
                <c:pt idx="2">
                  <c:v>-27.8</c:v>
                </c:pt>
                <c:pt idx="3">
                  <c:v>-23.7</c:v>
                </c:pt>
                <c:pt idx="4">
                  <c:v>-22.3</c:v>
                </c:pt>
                <c:pt idx="5">
                  <c:v>-21.7</c:v>
                </c:pt>
                <c:pt idx="6">
                  <c:v>-21.28</c:v>
                </c:pt>
                <c:pt idx="7">
                  <c:v>-20.824999999999999</c:v>
                </c:pt>
                <c:pt idx="8">
                  <c:v>-20.3</c:v>
                </c:pt>
                <c:pt idx="9">
                  <c:v>-19.100000000000001</c:v>
                </c:pt>
                <c:pt idx="10">
                  <c:v>-18.666699999999999</c:v>
                </c:pt>
                <c:pt idx="11">
                  <c:v>-18.316700000000001</c:v>
                </c:pt>
                <c:pt idx="12">
                  <c:v>-17.899999999999999</c:v>
                </c:pt>
                <c:pt idx="13">
                  <c:v>-16.850000000000001</c:v>
                </c:pt>
                <c:pt idx="14">
                  <c:v>-14.9</c:v>
                </c:pt>
                <c:pt idx="15">
                  <c:v>-14.375</c:v>
                </c:pt>
                <c:pt idx="16">
                  <c:v>-13.88</c:v>
                </c:pt>
                <c:pt idx="17">
                  <c:v>-13.46</c:v>
                </c:pt>
                <c:pt idx="18">
                  <c:v>-13.04</c:v>
                </c:pt>
                <c:pt idx="19">
                  <c:v>-12.3667</c:v>
                </c:pt>
                <c:pt idx="20">
                  <c:v>-11.75</c:v>
                </c:pt>
                <c:pt idx="21">
                  <c:v>-11.225</c:v>
                </c:pt>
                <c:pt idx="22">
                  <c:v>-9.9600000000000009</c:v>
                </c:pt>
                <c:pt idx="23">
                  <c:v>-9.5399999999999991</c:v>
                </c:pt>
                <c:pt idx="24">
                  <c:v>-9.1199999999999992</c:v>
                </c:pt>
                <c:pt idx="25">
                  <c:v>-8.25</c:v>
                </c:pt>
                <c:pt idx="26">
                  <c:v>-7.7333299999999996</c:v>
                </c:pt>
                <c:pt idx="27">
                  <c:v>-7.3833299999999999</c:v>
                </c:pt>
                <c:pt idx="28">
                  <c:v>-7.0333300000000003</c:v>
                </c:pt>
                <c:pt idx="29">
                  <c:v>-5.7750000000000004</c:v>
                </c:pt>
                <c:pt idx="30">
                  <c:v>-5.25</c:v>
                </c:pt>
                <c:pt idx="31">
                  <c:v>-4.45</c:v>
                </c:pt>
                <c:pt idx="32">
                  <c:v>-3.7</c:v>
                </c:pt>
                <c:pt idx="33">
                  <c:v>-3.1749999999999998</c:v>
                </c:pt>
                <c:pt idx="34">
                  <c:v>-2.65</c:v>
                </c:pt>
                <c:pt idx="35">
                  <c:v>-2.125</c:v>
                </c:pt>
                <c:pt idx="36">
                  <c:v>-1.4666699999999999</c:v>
                </c:pt>
                <c:pt idx="37">
                  <c:v>-0.3</c:v>
                </c:pt>
                <c:pt idx="38">
                  <c:v>0.3</c:v>
                </c:pt>
                <c:pt idx="39">
                  <c:v>0.65</c:v>
                </c:pt>
                <c:pt idx="40">
                  <c:v>1</c:v>
                </c:pt>
                <c:pt idx="41">
                  <c:v>1.35</c:v>
                </c:pt>
                <c:pt idx="42">
                  <c:v>1.7</c:v>
                </c:pt>
                <c:pt idx="43">
                  <c:v>2.0750000000000002</c:v>
                </c:pt>
                <c:pt idx="44">
                  <c:v>2.6</c:v>
                </c:pt>
                <c:pt idx="45">
                  <c:v>3.05</c:v>
                </c:pt>
                <c:pt idx="46">
                  <c:v>3.26</c:v>
                </c:pt>
                <c:pt idx="47">
                  <c:v>3.47</c:v>
                </c:pt>
                <c:pt idx="48">
                  <c:v>3.68</c:v>
                </c:pt>
                <c:pt idx="49">
                  <c:v>3.89</c:v>
                </c:pt>
                <c:pt idx="50">
                  <c:v>4.3333300000000001</c:v>
                </c:pt>
                <c:pt idx="51">
                  <c:v>5.0090899999999996</c:v>
                </c:pt>
                <c:pt idx="52">
                  <c:v>5.2</c:v>
                </c:pt>
                <c:pt idx="53">
                  <c:v>5.3909099999999999</c:v>
                </c:pt>
                <c:pt idx="54">
                  <c:v>5.5818199999999996</c:v>
                </c:pt>
                <c:pt idx="55">
                  <c:v>5.7727300000000001</c:v>
                </c:pt>
                <c:pt idx="56">
                  <c:v>5.9636399999999998</c:v>
                </c:pt>
                <c:pt idx="57">
                  <c:v>6.2428600000000003</c:v>
                </c:pt>
                <c:pt idx="58">
                  <c:v>6.5428600000000001</c:v>
                </c:pt>
                <c:pt idx="59">
                  <c:v>6.8428599999999999</c:v>
                </c:pt>
                <c:pt idx="60">
                  <c:v>7.3333300000000001</c:v>
                </c:pt>
                <c:pt idx="61">
                  <c:v>8.02</c:v>
                </c:pt>
                <c:pt idx="62">
                  <c:v>8.44</c:v>
                </c:pt>
                <c:pt idx="63">
                  <c:v>8.86</c:v>
                </c:pt>
                <c:pt idx="64">
                  <c:v>10.1333</c:v>
                </c:pt>
                <c:pt idx="65">
                  <c:v>10.833299999999999</c:v>
                </c:pt>
                <c:pt idx="66">
                  <c:v>11.4</c:v>
                </c:pt>
                <c:pt idx="67">
                  <c:v>11.925000000000001</c:v>
                </c:pt>
                <c:pt idx="68">
                  <c:v>12.45</c:v>
                </c:pt>
                <c:pt idx="69">
                  <c:v>12.975</c:v>
                </c:pt>
                <c:pt idx="70">
                  <c:v>13.666700000000001</c:v>
                </c:pt>
                <c:pt idx="71">
                  <c:v>14.3667</c:v>
                </c:pt>
                <c:pt idx="72">
                  <c:v>15.2</c:v>
                </c:pt>
                <c:pt idx="73">
                  <c:v>16.649999999999999</c:v>
                </c:pt>
                <c:pt idx="74">
                  <c:v>17.2333</c:v>
                </c:pt>
                <c:pt idx="75">
                  <c:v>17.583300000000001</c:v>
                </c:pt>
                <c:pt idx="76">
                  <c:v>17.933299999999999</c:v>
                </c:pt>
                <c:pt idx="77">
                  <c:v>18.566700000000001</c:v>
                </c:pt>
                <c:pt idx="78">
                  <c:v>19.2</c:v>
                </c:pt>
                <c:pt idx="79">
                  <c:v>19.725000000000001</c:v>
                </c:pt>
                <c:pt idx="80">
                  <c:v>20.25</c:v>
                </c:pt>
                <c:pt idx="81">
                  <c:v>20.774999999999999</c:v>
                </c:pt>
                <c:pt idx="82">
                  <c:v>22.6</c:v>
                </c:pt>
                <c:pt idx="83">
                  <c:v>24.1</c:v>
                </c:pt>
                <c:pt idx="84">
                  <c:v>24.8</c:v>
                </c:pt>
                <c:pt idx="85">
                  <c:v>25.5</c:v>
                </c:pt>
                <c:pt idx="86">
                  <c:v>26.2</c:v>
                </c:pt>
                <c:pt idx="87">
                  <c:v>26.9</c:v>
                </c:pt>
                <c:pt idx="88">
                  <c:v>27.6</c:v>
                </c:pt>
                <c:pt idx="89">
                  <c:v>28.45</c:v>
                </c:pt>
                <c:pt idx="90">
                  <c:v>29.333300000000001</c:v>
                </c:pt>
                <c:pt idx="91">
                  <c:v>30.05</c:v>
                </c:pt>
                <c:pt idx="92">
                  <c:v>32.1</c:v>
                </c:pt>
                <c:pt idx="93">
                  <c:v>33.15</c:v>
                </c:pt>
                <c:pt idx="94">
                  <c:v>36.133299999999998</c:v>
                </c:pt>
                <c:pt idx="95">
                  <c:v>36.833300000000001</c:v>
                </c:pt>
                <c:pt idx="96">
                  <c:v>37.799999999999997</c:v>
                </c:pt>
                <c:pt idx="97">
                  <c:v>38.85</c:v>
                </c:pt>
                <c:pt idx="98">
                  <c:v>40.799999999999997</c:v>
                </c:pt>
                <c:pt idx="99">
                  <c:v>45.9</c:v>
                </c:pt>
                <c:pt idx="100">
                  <c:v>53.799199999999999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B60-452F-BEA8-B399C6153AA9}"/>
            </c:ext>
          </c:extLst>
        </c:ser>
        <c:ser>
          <c:idx val="5"/>
          <c:order val="5"/>
          <c:tx>
            <c:strRef>
              <c:f>'UE rotation'!$BQ$25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rotation'!$BQ$29:$BQ$129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B60-452F-BEA8-B399C6153AA9}"/>
            </c:ext>
          </c:extLst>
        </c:ser>
        <c:ser>
          <c:idx val="6"/>
          <c:order val="6"/>
          <c:tx>
            <c:strRef>
              <c:f>'UE rotation'!$BR$25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rotation'!$BR$29:$BR$129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B60-452F-BEA8-B399C6153AA9}"/>
            </c:ext>
          </c:extLst>
        </c:ser>
        <c:ser>
          <c:idx val="10"/>
          <c:order val="7"/>
          <c:tx>
            <c:strRef>
              <c:f>'UE rotation'!$BS$25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rotation'!$BS$29:$BS$129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B60-452F-BEA8-B399C6153AA9}"/>
            </c:ext>
          </c:extLst>
        </c:ser>
        <c:ser>
          <c:idx val="7"/>
          <c:order val="8"/>
          <c:tx>
            <c:strRef>
              <c:f>'UE rotation'!$BT$25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rotation'!$BT$29:$BT$128</c:f>
              <c:numCache>
                <c:formatCode>General</c:formatCode>
                <c:ptCount val="100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B60-452F-BEA8-B399C6153AA9}"/>
            </c:ext>
          </c:extLst>
        </c:ser>
        <c:ser>
          <c:idx val="8"/>
          <c:order val="9"/>
          <c:tx>
            <c:strRef>
              <c:f>'UE rotation'!$BU$25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rotation'!$BU$29:$BU$129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B60-452F-BEA8-B399C6153AA9}"/>
            </c:ext>
          </c:extLst>
        </c:ser>
        <c:ser>
          <c:idx val="11"/>
          <c:order val="10"/>
          <c:tx>
            <c:strRef>
              <c:f>'UE rotation'!$BV$25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rotation'!$BV$29:$BV$129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B60-452F-BEA8-B399C6153AA9}"/>
            </c:ext>
          </c:extLst>
        </c:ser>
        <c:ser>
          <c:idx val="9"/>
          <c:order val="11"/>
          <c:tx>
            <c:strRef>
              <c:f>'UE rotation'!$BW$25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rotation'!$BW$29:$BW$129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B60-452F-BEA8-B399C6153AA9}"/>
            </c:ext>
          </c:extLst>
        </c:ser>
        <c:ser>
          <c:idx val="12"/>
          <c:order val="12"/>
          <c:tx>
            <c:strRef>
              <c:f>'UE rotation'!$BX$25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rotation'!$BX$29:$BX$129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B60-452F-BEA8-B399C6153AA9}"/>
            </c:ext>
          </c:extLst>
        </c:ser>
        <c:ser>
          <c:idx val="13"/>
          <c:order val="13"/>
          <c:tx>
            <c:strRef>
              <c:f>'UE rotation'!$BY$25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rotation'!$BY$29:$BY$129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B60-452F-BEA8-B399C6153AA9}"/>
            </c:ext>
          </c:extLst>
        </c:ser>
        <c:ser>
          <c:idx val="14"/>
          <c:order val="14"/>
          <c:tx>
            <c:strRef>
              <c:f>'UE rotation'!$BZ$25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rotation'!$BZ$29:$BZ$129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B60-452F-BEA8-B399C6153AA9}"/>
            </c:ext>
          </c:extLst>
        </c:ser>
        <c:ser>
          <c:idx val="15"/>
          <c:order val="15"/>
          <c:tx>
            <c:strRef>
              <c:f>'UE rotation'!$CA$25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rotation'!$CA$29:$CA$129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B60-452F-BEA8-B399C6153AA9}"/>
            </c:ext>
          </c:extLst>
        </c:ser>
        <c:ser>
          <c:idx val="28"/>
          <c:order val="16"/>
          <c:tx>
            <c:strRef>
              <c:f>'UE rotation'!$CB$25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rotation'!$CB$29:$CB$129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B60-452F-BEA8-B399C6153AA9}"/>
            </c:ext>
          </c:extLst>
        </c:ser>
        <c:ser>
          <c:idx val="19"/>
          <c:order val="17"/>
          <c:tx>
            <c:strRef>
              <c:f>'UE rotation'!$CC$25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rotation'!$CC$29:$CC$129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B60-452F-BEA8-B399C6153AA9}"/>
            </c:ext>
          </c:extLst>
        </c:ser>
        <c:ser>
          <c:idx val="16"/>
          <c:order val="18"/>
          <c:tx>
            <c:strRef>
              <c:f>'UE rotation'!$CD$25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rotation'!$CD$29:$CD$129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B60-452F-BEA8-B399C6153AA9}"/>
            </c:ext>
          </c:extLst>
        </c:ser>
        <c:ser>
          <c:idx val="20"/>
          <c:order val="19"/>
          <c:tx>
            <c:strRef>
              <c:f>'UE rotation'!$CE$25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rotation'!$CE$29:$CE$129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B60-452F-BEA8-B399C6153AA9}"/>
            </c:ext>
          </c:extLst>
        </c:ser>
        <c:ser>
          <c:idx val="17"/>
          <c:order val="20"/>
          <c:tx>
            <c:strRef>
              <c:f>'UE rotation'!$CF$25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rotation'!$CF$29:$CF$129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B60-452F-BEA8-B399C6153AA9}"/>
            </c:ext>
          </c:extLst>
        </c:ser>
        <c:ser>
          <c:idx val="18"/>
          <c:order val="21"/>
          <c:tx>
            <c:strRef>
              <c:f>'UE rotation'!$CG$25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rotation'!$CG$29:$CG$129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B60-452F-BEA8-B399C6153AA9}"/>
            </c:ext>
          </c:extLst>
        </c:ser>
        <c:ser>
          <c:idx val="21"/>
          <c:order val="22"/>
          <c:tx>
            <c:strRef>
              <c:f>'UE rotation'!$CH$25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rotation'!$CH$29:$CH$129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B60-452F-BEA8-B399C6153AA9}"/>
            </c:ext>
          </c:extLst>
        </c:ser>
        <c:ser>
          <c:idx val="22"/>
          <c:order val="23"/>
          <c:tx>
            <c:strRef>
              <c:f>'UE rotation'!$CI$25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rotation'!$CI$29:$CI$129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B60-452F-BEA8-B399C6153AA9}"/>
            </c:ext>
          </c:extLst>
        </c:ser>
        <c:ser>
          <c:idx val="23"/>
          <c:order val="24"/>
          <c:tx>
            <c:strRef>
              <c:f>'UE rotation'!$CJ$25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rotation'!$CJ$29:$CJ$129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B60-452F-BEA8-B399C6153AA9}"/>
            </c:ext>
          </c:extLst>
        </c:ser>
        <c:ser>
          <c:idx val="24"/>
          <c:order val="25"/>
          <c:tx>
            <c:strRef>
              <c:f>'UE rotation'!$CK$25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rotation'!$CK$29:$CK$129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B60-452F-BEA8-B399C6153AA9}"/>
            </c:ext>
          </c:extLst>
        </c:ser>
        <c:ser>
          <c:idx val="25"/>
          <c:order val="26"/>
          <c:tx>
            <c:strRef>
              <c:f>'UE rotation'!$CL$25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rotation'!$CL$29:$CL$129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B60-452F-BEA8-B399C6153AA9}"/>
            </c:ext>
          </c:extLst>
        </c:ser>
        <c:ser>
          <c:idx val="26"/>
          <c:order val="27"/>
          <c:tx>
            <c:strRef>
              <c:f>'UE rotation'!$CM$25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rotation'!$CM$29:$CM$129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B60-452F-BEA8-B399C6153AA9}"/>
            </c:ext>
          </c:extLst>
        </c:ser>
        <c:ser>
          <c:idx val="27"/>
          <c:order val="28"/>
          <c:tx>
            <c:strRef>
              <c:f>'UE rotation'!$CN$25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rotation'!$CN$29:$CN$129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B60-452F-BEA8-B399C6153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743168"/>
        <c:axId val="264749440"/>
      </c:scatterChart>
      <c:valAx>
        <c:axId val="2647431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0 ms (dB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64749440"/>
        <c:crossesAt val="-120"/>
        <c:crossBetween val="midCat"/>
      </c:valAx>
      <c:valAx>
        <c:axId val="2647494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647431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200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rotation'!$CQ$25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rotation'!$CQ$29:$CQ$129</c:f>
              <c:numCache>
                <c:formatCode>0.00_ </c:formatCode>
                <c:ptCount val="101"/>
                <c:pt idx="0">
                  <c:v>-52.299900000000001</c:v>
                </c:pt>
                <c:pt idx="1">
                  <c:v>-40.199399999999997</c:v>
                </c:pt>
                <c:pt idx="2">
                  <c:v>-36.5869</c:v>
                </c:pt>
                <c:pt idx="3">
                  <c:v>-35.546300000000002</c:v>
                </c:pt>
                <c:pt idx="4">
                  <c:v>-31.402000000000001</c:v>
                </c:pt>
                <c:pt idx="5">
                  <c:v>-30.879200000000001</c:v>
                </c:pt>
                <c:pt idx="6">
                  <c:v>-30.284400000000002</c:v>
                </c:pt>
                <c:pt idx="7">
                  <c:v>-28.224699999999999</c:v>
                </c:pt>
                <c:pt idx="8">
                  <c:v>-27.4754</c:v>
                </c:pt>
                <c:pt idx="9">
                  <c:v>-26.022200000000002</c:v>
                </c:pt>
                <c:pt idx="10">
                  <c:v>-25.509499999999999</c:v>
                </c:pt>
                <c:pt idx="11">
                  <c:v>-24.332999999999998</c:v>
                </c:pt>
                <c:pt idx="12">
                  <c:v>-24.026</c:v>
                </c:pt>
                <c:pt idx="13">
                  <c:v>-23.377500000000001</c:v>
                </c:pt>
                <c:pt idx="14">
                  <c:v>-22.415700000000001</c:v>
                </c:pt>
                <c:pt idx="15">
                  <c:v>-22.075099999999999</c:v>
                </c:pt>
                <c:pt idx="16">
                  <c:v>-20.558800000000002</c:v>
                </c:pt>
                <c:pt idx="17">
                  <c:v>-20.2441</c:v>
                </c:pt>
                <c:pt idx="18">
                  <c:v>-19.212199999999999</c:v>
                </c:pt>
                <c:pt idx="19">
                  <c:v>-18.764299999999999</c:v>
                </c:pt>
                <c:pt idx="20">
                  <c:v>-18.0153</c:v>
                </c:pt>
                <c:pt idx="21">
                  <c:v>-17.384899999999998</c:v>
                </c:pt>
                <c:pt idx="22">
                  <c:v>-16.9238</c:v>
                </c:pt>
                <c:pt idx="23">
                  <c:v>-15.644600000000001</c:v>
                </c:pt>
                <c:pt idx="24">
                  <c:v>-15.224600000000001</c:v>
                </c:pt>
                <c:pt idx="25">
                  <c:v>-13.724500000000001</c:v>
                </c:pt>
                <c:pt idx="26">
                  <c:v>-12.796200000000001</c:v>
                </c:pt>
                <c:pt idx="27">
                  <c:v>-11.6432</c:v>
                </c:pt>
                <c:pt idx="28">
                  <c:v>-10.9175</c:v>
                </c:pt>
                <c:pt idx="29">
                  <c:v>-10.396599999999999</c:v>
                </c:pt>
                <c:pt idx="30">
                  <c:v>-9.8012999999999995</c:v>
                </c:pt>
                <c:pt idx="31">
                  <c:v>-9.7050999999999998</c:v>
                </c:pt>
                <c:pt idx="32">
                  <c:v>-9.3117000000000001</c:v>
                </c:pt>
                <c:pt idx="33">
                  <c:v>-8.7781000000000002</c:v>
                </c:pt>
                <c:pt idx="34">
                  <c:v>-7.3235000000000001</c:v>
                </c:pt>
                <c:pt idx="35">
                  <c:v>-6.9473000000000003</c:v>
                </c:pt>
                <c:pt idx="36">
                  <c:v>-6.5323000000000002</c:v>
                </c:pt>
                <c:pt idx="37">
                  <c:v>-6.3391999999999999</c:v>
                </c:pt>
                <c:pt idx="38">
                  <c:v>-5.5160999999999998</c:v>
                </c:pt>
                <c:pt idx="39">
                  <c:v>-5.0315000000000003</c:v>
                </c:pt>
                <c:pt idx="40">
                  <c:v>-4.4748999999999999</c:v>
                </c:pt>
                <c:pt idx="41">
                  <c:v>-3.2644000000000002</c:v>
                </c:pt>
                <c:pt idx="42">
                  <c:v>-2.6114999999999999</c:v>
                </c:pt>
                <c:pt idx="43">
                  <c:v>-2.0379</c:v>
                </c:pt>
                <c:pt idx="44">
                  <c:v>-1.5031000000000001</c:v>
                </c:pt>
                <c:pt idx="45">
                  <c:v>-0.89500000000000002</c:v>
                </c:pt>
                <c:pt idx="46">
                  <c:v>-0.44159999999999999</c:v>
                </c:pt>
                <c:pt idx="47">
                  <c:v>-0.28960000000000002</c:v>
                </c:pt>
                <c:pt idx="48">
                  <c:v>-6.7100000000000007E-2</c:v>
                </c:pt>
                <c:pt idx="49">
                  <c:v>0.84040000000000004</c:v>
                </c:pt>
                <c:pt idx="50">
                  <c:v>1.7385999999999999</c:v>
                </c:pt>
                <c:pt idx="51">
                  <c:v>2.2128999999999999</c:v>
                </c:pt>
                <c:pt idx="52">
                  <c:v>2.9304000000000001</c:v>
                </c:pt>
                <c:pt idx="53">
                  <c:v>3.1017999999999999</c:v>
                </c:pt>
                <c:pt idx="54">
                  <c:v>4.2123999999999997</c:v>
                </c:pt>
                <c:pt idx="55">
                  <c:v>5.0155000000000003</c:v>
                </c:pt>
                <c:pt idx="56">
                  <c:v>5.7112999999999996</c:v>
                </c:pt>
                <c:pt idx="57">
                  <c:v>6.7154999999999996</c:v>
                </c:pt>
                <c:pt idx="58">
                  <c:v>7.0156999999999998</c:v>
                </c:pt>
                <c:pt idx="59">
                  <c:v>7.3643999999999998</c:v>
                </c:pt>
                <c:pt idx="60">
                  <c:v>7.7557999999999998</c:v>
                </c:pt>
                <c:pt idx="61">
                  <c:v>7.9743000000000004</c:v>
                </c:pt>
                <c:pt idx="62">
                  <c:v>8.1797000000000004</c:v>
                </c:pt>
                <c:pt idx="63">
                  <c:v>8.8203999999999994</c:v>
                </c:pt>
                <c:pt idx="64">
                  <c:v>9.4650999999999996</c:v>
                </c:pt>
                <c:pt idx="65">
                  <c:v>10.196099999999999</c:v>
                </c:pt>
                <c:pt idx="66">
                  <c:v>10.3461</c:v>
                </c:pt>
                <c:pt idx="67">
                  <c:v>10.8169</c:v>
                </c:pt>
                <c:pt idx="68">
                  <c:v>11.350099999999999</c:v>
                </c:pt>
                <c:pt idx="69">
                  <c:v>11.7494</c:v>
                </c:pt>
                <c:pt idx="70">
                  <c:v>12.632099999999999</c:v>
                </c:pt>
                <c:pt idx="71">
                  <c:v>13.514900000000001</c:v>
                </c:pt>
                <c:pt idx="72">
                  <c:v>13.895</c:v>
                </c:pt>
                <c:pt idx="73">
                  <c:v>14.093500000000001</c:v>
                </c:pt>
                <c:pt idx="74">
                  <c:v>14.8194</c:v>
                </c:pt>
                <c:pt idx="75">
                  <c:v>15.0541</c:v>
                </c:pt>
                <c:pt idx="76">
                  <c:v>15.550800000000001</c:v>
                </c:pt>
                <c:pt idx="77">
                  <c:v>16.7179</c:v>
                </c:pt>
                <c:pt idx="78">
                  <c:v>17.261299999999999</c:v>
                </c:pt>
                <c:pt idx="79">
                  <c:v>18.008199999999999</c:v>
                </c:pt>
                <c:pt idx="80">
                  <c:v>18.564499999999999</c:v>
                </c:pt>
                <c:pt idx="81">
                  <c:v>19.0213</c:v>
                </c:pt>
                <c:pt idx="82">
                  <c:v>19.558900000000001</c:v>
                </c:pt>
                <c:pt idx="83">
                  <c:v>19.870699999999999</c:v>
                </c:pt>
                <c:pt idx="84">
                  <c:v>20.048400000000001</c:v>
                </c:pt>
                <c:pt idx="85">
                  <c:v>20.920500000000001</c:v>
                </c:pt>
                <c:pt idx="86">
                  <c:v>21.189499999999999</c:v>
                </c:pt>
                <c:pt idx="87">
                  <c:v>21.8736</c:v>
                </c:pt>
                <c:pt idx="88">
                  <c:v>22.864999999999998</c:v>
                </c:pt>
                <c:pt idx="89">
                  <c:v>23.8065</c:v>
                </c:pt>
                <c:pt idx="90">
                  <c:v>24.9315</c:v>
                </c:pt>
                <c:pt idx="91">
                  <c:v>26.937200000000001</c:v>
                </c:pt>
                <c:pt idx="92">
                  <c:v>27.902000000000001</c:v>
                </c:pt>
                <c:pt idx="93">
                  <c:v>28.508900000000001</c:v>
                </c:pt>
                <c:pt idx="94">
                  <c:v>30.115300000000001</c:v>
                </c:pt>
                <c:pt idx="95">
                  <c:v>33.325200000000002</c:v>
                </c:pt>
                <c:pt idx="96">
                  <c:v>38.862400000000001</c:v>
                </c:pt>
                <c:pt idx="97">
                  <c:v>39.881399999999999</c:v>
                </c:pt>
                <c:pt idx="98">
                  <c:v>40.5794</c:v>
                </c:pt>
                <c:pt idx="99">
                  <c:v>44.872900000000001</c:v>
                </c:pt>
                <c:pt idx="100">
                  <c:v>63.418399999999998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E12-4B44-A57C-BED83EE764E2}"/>
            </c:ext>
          </c:extLst>
        </c:ser>
        <c:ser>
          <c:idx val="1"/>
          <c:order val="1"/>
          <c:tx>
            <c:strRef>
              <c:f>'UE rotation'!$CR$25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rotation'!$CR$29:$CR$129</c:f>
              <c:numCache>
                <c:formatCode>General</c:formatCode>
                <c:ptCount val="101"/>
                <c:pt idx="0">
                  <c:v>-55.264000000000003</c:v>
                </c:pt>
                <c:pt idx="1">
                  <c:v>-38.284999999999997</c:v>
                </c:pt>
                <c:pt idx="2">
                  <c:v>-34.343000000000004</c:v>
                </c:pt>
                <c:pt idx="3">
                  <c:v>-31.754000000000001</c:v>
                </c:pt>
                <c:pt idx="4">
                  <c:v>-29.536000000000001</c:v>
                </c:pt>
                <c:pt idx="5">
                  <c:v>-28.186</c:v>
                </c:pt>
                <c:pt idx="6">
                  <c:v>-26.594999999999999</c:v>
                </c:pt>
                <c:pt idx="7">
                  <c:v>-25.4</c:v>
                </c:pt>
                <c:pt idx="8">
                  <c:v>-24.148</c:v>
                </c:pt>
                <c:pt idx="9">
                  <c:v>-23.135000000000002</c:v>
                </c:pt>
                <c:pt idx="10">
                  <c:v>-22.347000000000001</c:v>
                </c:pt>
                <c:pt idx="11">
                  <c:v>-21.369</c:v>
                </c:pt>
                <c:pt idx="12">
                  <c:v>-20.853000000000002</c:v>
                </c:pt>
                <c:pt idx="13">
                  <c:v>-19.841000000000001</c:v>
                </c:pt>
                <c:pt idx="14">
                  <c:v>-18.731999999999999</c:v>
                </c:pt>
                <c:pt idx="15">
                  <c:v>-17.795999999999999</c:v>
                </c:pt>
                <c:pt idx="16">
                  <c:v>-17.292000000000002</c:v>
                </c:pt>
                <c:pt idx="17">
                  <c:v>-16.577000000000002</c:v>
                </c:pt>
                <c:pt idx="18">
                  <c:v>-15.747</c:v>
                </c:pt>
                <c:pt idx="19">
                  <c:v>-15.015000000000001</c:v>
                </c:pt>
                <c:pt idx="20">
                  <c:v>-14.417999999999999</c:v>
                </c:pt>
                <c:pt idx="21">
                  <c:v>-13.592000000000001</c:v>
                </c:pt>
                <c:pt idx="22">
                  <c:v>-12.975</c:v>
                </c:pt>
                <c:pt idx="23">
                  <c:v>-12.058999999999999</c:v>
                </c:pt>
                <c:pt idx="24">
                  <c:v>-11.227</c:v>
                </c:pt>
                <c:pt idx="25">
                  <c:v>-10.363</c:v>
                </c:pt>
                <c:pt idx="26">
                  <c:v>-9.9050999999999991</c:v>
                </c:pt>
                <c:pt idx="27">
                  <c:v>-9.2859999999999996</c:v>
                </c:pt>
                <c:pt idx="28">
                  <c:v>-8.7826000000000004</c:v>
                </c:pt>
                <c:pt idx="29">
                  <c:v>-8.2598000000000003</c:v>
                </c:pt>
                <c:pt idx="30">
                  <c:v>-7.6036999999999999</c:v>
                </c:pt>
                <c:pt idx="31">
                  <c:v>-7.0321999999999996</c:v>
                </c:pt>
                <c:pt idx="32">
                  <c:v>-6.6085000000000003</c:v>
                </c:pt>
                <c:pt idx="33">
                  <c:v>-6.1150000000000002</c:v>
                </c:pt>
                <c:pt idx="34">
                  <c:v>-5.7039</c:v>
                </c:pt>
                <c:pt idx="35">
                  <c:v>-5.0791000000000004</c:v>
                </c:pt>
                <c:pt idx="36">
                  <c:v>-4.5025000000000004</c:v>
                </c:pt>
                <c:pt idx="37">
                  <c:v>-4.1879999999999997</c:v>
                </c:pt>
                <c:pt idx="38">
                  <c:v>-3.6156000000000001</c:v>
                </c:pt>
                <c:pt idx="39">
                  <c:v>-3.0297000000000001</c:v>
                </c:pt>
                <c:pt idx="40">
                  <c:v>-2.5758000000000001</c:v>
                </c:pt>
                <c:pt idx="41">
                  <c:v>-1.9253</c:v>
                </c:pt>
                <c:pt idx="42">
                  <c:v>-1.5069999999999999</c:v>
                </c:pt>
                <c:pt idx="43">
                  <c:v>-0.99782000000000004</c:v>
                </c:pt>
                <c:pt idx="44">
                  <c:v>-0.34372999999999998</c:v>
                </c:pt>
                <c:pt idx="45">
                  <c:v>0.11162</c:v>
                </c:pt>
                <c:pt idx="46">
                  <c:v>0.52222999999999997</c:v>
                </c:pt>
                <c:pt idx="47">
                  <c:v>0.90186999999999995</c:v>
                </c:pt>
                <c:pt idx="48">
                  <c:v>1.2471000000000001</c:v>
                </c:pt>
                <c:pt idx="49">
                  <c:v>1.6916</c:v>
                </c:pt>
                <c:pt idx="50">
                  <c:v>2.1762999999999999</c:v>
                </c:pt>
                <c:pt idx="51">
                  <c:v>2.6389999999999998</c:v>
                </c:pt>
                <c:pt idx="52">
                  <c:v>3.4129999999999998</c:v>
                </c:pt>
                <c:pt idx="53">
                  <c:v>3.8492999999999999</c:v>
                </c:pt>
                <c:pt idx="54">
                  <c:v>4.3319000000000001</c:v>
                </c:pt>
                <c:pt idx="55">
                  <c:v>4.8259999999999996</c:v>
                </c:pt>
                <c:pt idx="56">
                  <c:v>5.3795999999999999</c:v>
                </c:pt>
                <c:pt idx="57">
                  <c:v>5.9542999999999999</c:v>
                </c:pt>
                <c:pt idx="58">
                  <c:v>6.3312999999999997</c:v>
                </c:pt>
                <c:pt idx="59">
                  <c:v>6.9459</c:v>
                </c:pt>
                <c:pt idx="60">
                  <c:v>7.3861999999999997</c:v>
                </c:pt>
                <c:pt idx="61">
                  <c:v>7.7846000000000002</c:v>
                </c:pt>
                <c:pt idx="62">
                  <c:v>8.2331000000000003</c:v>
                </c:pt>
                <c:pt idx="63">
                  <c:v>8.7197999999999993</c:v>
                </c:pt>
                <c:pt idx="64">
                  <c:v>9.2454000000000001</c:v>
                </c:pt>
                <c:pt idx="65">
                  <c:v>9.6518999999999995</c:v>
                </c:pt>
                <c:pt idx="66">
                  <c:v>10.179</c:v>
                </c:pt>
                <c:pt idx="67">
                  <c:v>10.597</c:v>
                </c:pt>
                <c:pt idx="68">
                  <c:v>11.118</c:v>
                </c:pt>
                <c:pt idx="69">
                  <c:v>11.784000000000001</c:v>
                </c:pt>
                <c:pt idx="70">
                  <c:v>12.276</c:v>
                </c:pt>
                <c:pt idx="71">
                  <c:v>12.584</c:v>
                </c:pt>
                <c:pt idx="72">
                  <c:v>13.208</c:v>
                </c:pt>
                <c:pt idx="73">
                  <c:v>13.93</c:v>
                </c:pt>
                <c:pt idx="74">
                  <c:v>14.593</c:v>
                </c:pt>
                <c:pt idx="75">
                  <c:v>15.07</c:v>
                </c:pt>
                <c:pt idx="76">
                  <c:v>15.648</c:v>
                </c:pt>
                <c:pt idx="77">
                  <c:v>16.263000000000002</c:v>
                </c:pt>
                <c:pt idx="78">
                  <c:v>16.89</c:v>
                </c:pt>
                <c:pt idx="79">
                  <c:v>17.683</c:v>
                </c:pt>
                <c:pt idx="80">
                  <c:v>18.538</c:v>
                </c:pt>
                <c:pt idx="81">
                  <c:v>19.434999999999999</c:v>
                </c:pt>
                <c:pt idx="82">
                  <c:v>20.331</c:v>
                </c:pt>
                <c:pt idx="83">
                  <c:v>21.32</c:v>
                </c:pt>
                <c:pt idx="84">
                  <c:v>22.119</c:v>
                </c:pt>
                <c:pt idx="85">
                  <c:v>22.92</c:v>
                </c:pt>
                <c:pt idx="86">
                  <c:v>23.507000000000001</c:v>
                </c:pt>
                <c:pt idx="87">
                  <c:v>24.408999999999999</c:v>
                </c:pt>
                <c:pt idx="88">
                  <c:v>25.664999999999999</c:v>
                </c:pt>
                <c:pt idx="89">
                  <c:v>26.501999999999999</c:v>
                </c:pt>
                <c:pt idx="90">
                  <c:v>27.699000000000002</c:v>
                </c:pt>
                <c:pt idx="91">
                  <c:v>29.001000000000001</c:v>
                </c:pt>
                <c:pt idx="92">
                  <c:v>30.283999999999999</c:v>
                </c:pt>
                <c:pt idx="93">
                  <c:v>31.631</c:v>
                </c:pt>
                <c:pt idx="94">
                  <c:v>33.353999999999999</c:v>
                </c:pt>
                <c:pt idx="95">
                  <c:v>35.457000000000001</c:v>
                </c:pt>
                <c:pt idx="96">
                  <c:v>37.701000000000001</c:v>
                </c:pt>
                <c:pt idx="97">
                  <c:v>39.521000000000001</c:v>
                </c:pt>
                <c:pt idx="98">
                  <c:v>42.070999999999998</c:v>
                </c:pt>
                <c:pt idx="99">
                  <c:v>45.884</c:v>
                </c:pt>
                <c:pt idx="100">
                  <c:v>61.029000000000003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E12-4B44-A57C-BED83EE764E2}"/>
            </c:ext>
          </c:extLst>
        </c:ser>
        <c:ser>
          <c:idx val="2"/>
          <c:order val="2"/>
          <c:tx>
            <c:strRef>
              <c:f>'UE rotation'!$CS$25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rotation'!$CS$29:$CS$129</c:f>
              <c:numCache>
                <c:formatCode>0.00_ </c:formatCode>
                <c:ptCount val="101"/>
                <c:pt idx="0">
                  <c:v>-59.750309000000001</c:v>
                </c:pt>
                <c:pt idx="1">
                  <c:v>-33.419238</c:v>
                </c:pt>
                <c:pt idx="2">
                  <c:v>-30.013318000000002</c:v>
                </c:pt>
                <c:pt idx="3">
                  <c:v>-27.684505000000001</c:v>
                </c:pt>
                <c:pt idx="4">
                  <c:v>-25.987818000000001</c:v>
                </c:pt>
                <c:pt idx="5">
                  <c:v>-24.29121</c:v>
                </c:pt>
                <c:pt idx="6">
                  <c:v>-22.844073999999999</c:v>
                </c:pt>
                <c:pt idx="7">
                  <c:v>-21.514610000000001</c:v>
                </c:pt>
                <c:pt idx="8">
                  <c:v>-20.445926</c:v>
                </c:pt>
                <c:pt idx="9">
                  <c:v>-19.14414</c:v>
                </c:pt>
                <c:pt idx="10">
                  <c:v>-17.753803999999999</c:v>
                </c:pt>
                <c:pt idx="11">
                  <c:v>-16.757770000000001</c:v>
                </c:pt>
                <c:pt idx="12">
                  <c:v>-15.940906999999999</c:v>
                </c:pt>
                <c:pt idx="13">
                  <c:v>-15.044117999999999</c:v>
                </c:pt>
                <c:pt idx="14">
                  <c:v>-14.187704999999999</c:v>
                </c:pt>
                <c:pt idx="15">
                  <c:v>-13.461876999999999</c:v>
                </c:pt>
                <c:pt idx="16">
                  <c:v>-12.726785</c:v>
                </c:pt>
                <c:pt idx="17">
                  <c:v>-12.011539000000001</c:v>
                </c:pt>
                <c:pt idx="18">
                  <c:v>-11.190035</c:v>
                </c:pt>
                <c:pt idx="19">
                  <c:v>-10.544858</c:v>
                </c:pt>
                <c:pt idx="20">
                  <c:v>-9.8308319999999991</c:v>
                </c:pt>
                <c:pt idx="21">
                  <c:v>-9.1552919999999993</c:v>
                </c:pt>
                <c:pt idx="22">
                  <c:v>-8.3776530000000005</c:v>
                </c:pt>
                <c:pt idx="23">
                  <c:v>-7.7096980000000004</c:v>
                </c:pt>
                <c:pt idx="24">
                  <c:v>-7.1399080000000001</c:v>
                </c:pt>
                <c:pt idx="25">
                  <c:v>-6.632174</c:v>
                </c:pt>
                <c:pt idx="26">
                  <c:v>-6.0518020000000003</c:v>
                </c:pt>
                <c:pt idx="27">
                  <c:v>-5.5524570000000004</c:v>
                </c:pt>
                <c:pt idx="28">
                  <c:v>-4.9908910000000004</c:v>
                </c:pt>
                <c:pt idx="29">
                  <c:v>-4.5126499999999998</c:v>
                </c:pt>
                <c:pt idx="30">
                  <c:v>-4.0298530000000001</c:v>
                </c:pt>
                <c:pt idx="31">
                  <c:v>-3.5403030000000002</c:v>
                </c:pt>
                <c:pt idx="32">
                  <c:v>-3.058646</c:v>
                </c:pt>
                <c:pt idx="33">
                  <c:v>-2.599405</c:v>
                </c:pt>
                <c:pt idx="34">
                  <c:v>-2.143669</c:v>
                </c:pt>
                <c:pt idx="35">
                  <c:v>-1.6535299999999999</c:v>
                </c:pt>
                <c:pt idx="36">
                  <c:v>-1.089296</c:v>
                </c:pt>
                <c:pt idx="37">
                  <c:v>-0.593503</c:v>
                </c:pt>
                <c:pt idx="38">
                  <c:v>-0.14921200000000001</c:v>
                </c:pt>
                <c:pt idx="39">
                  <c:v>0.42483599999999999</c:v>
                </c:pt>
                <c:pt idx="40">
                  <c:v>0.86725200000000002</c:v>
                </c:pt>
                <c:pt idx="41">
                  <c:v>1.338797</c:v>
                </c:pt>
                <c:pt idx="42">
                  <c:v>1.852789</c:v>
                </c:pt>
                <c:pt idx="43">
                  <c:v>2.2655240000000001</c:v>
                </c:pt>
                <c:pt idx="44">
                  <c:v>2.7624960000000001</c:v>
                </c:pt>
                <c:pt idx="45">
                  <c:v>3.3095650000000001</c:v>
                </c:pt>
                <c:pt idx="46">
                  <c:v>3.8276240000000001</c:v>
                </c:pt>
                <c:pt idx="47">
                  <c:v>4.324662</c:v>
                </c:pt>
                <c:pt idx="48">
                  <c:v>4.8438489999999996</c:v>
                </c:pt>
                <c:pt idx="49">
                  <c:v>5.2704469999999999</c:v>
                </c:pt>
                <c:pt idx="50">
                  <c:v>5.7416369999999999</c:v>
                </c:pt>
                <c:pt idx="51">
                  <c:v>6.1610680000000002</c:v>
                </c:pt>
                <c:pt idx="52">
                  <c:v>6.635008</c:v>
                </c:pt>
                <c:pt idx="53">
                  <c:v>7.1166749999999999</c:v>
                </c:pt>
                <c:pt idx="54">
                  <c:v>7.5521219999999998</c:v>
                </c:pt>
                <c:pt idx="55">
                  <c:v>7.989293</c:v>
                </c:pt>
                <c:pt idx="56">
                  <c:v>8.4256980000000006</c:v>
                </c:pt>
                <c:pt idx="57">
                  <c:v>8.8343679999999996</c:v>
                </c:pt>
                <c:pt idx="58">
                  <c:v>9.2855340000000002</c:v>
                </c:pt>
                <c:pt idx="59">
                  <c:v>9.7161489999999997</c:v>
                </c:pt>
                <c:pt idx="60">
                  <c:v>10.175222</c:v>
                </c:pt>
                <c:pt idx="61">
                  <c:v>10.659981999999999</c:v>
                </c:pt>
                <c:pt idx="62">
                  <c:v>11.176487</c:v>
                </c:pt>
                <c:pt idx="63">
                  <c:v>11.669772</c:v>
                </c:pt>
                <c:pt idx="64">
                  <c:v>12.149243</c:v>
                </c:pt>
                <c:pt idx="65">
                  <c:v>12.652979</c:v>
                </c:pt>
                <c:pt idx="66">
                  <c:v>13.211048</c:v>
                </c:pt>
                <c:pt idx="67">
                  <c:v>13.742454</c:v>
                </c:pt>
                <c:pt idx="68">
                  <c:v>14.279961999999999</c:v>
                </c:pt>
                <c:pt idx="69">
                  <c:v>14.796533</c:v>
                </c:pt>
                <c:pt idx="70">
                  <c:v>15.336587</c:v>
                </c:pt>
                <c:pt idx="71">
                  <c:v>15.943313</c:v>
                </c:pt>
                <c:pt idx="72">
                  <c:v>16.534452999999999</c:v>
                </c:pt>
                <c:pt idx="73">
                  <c:v>16.993314999999999</c:v>
                </c:pt>
                <c:pt idx="74">
                  <c:v>17.505534999999998</c:v>
                </c:pt>
                <c:pt idx="75">
                  <c:v>18.044637999999999</c:v>
                </c:pt>
                <c:pt idx="76">
                  <c:v>18.566731000000001</c:v>
                </c:pt>
                <c:pt idx="77">
                  <c:v>19.217165000000001</c:v>
                </c:pt>
                <c:pt idx="78">
                  <c:v>19.85134</c:v>
                </c:pt>
                <c:pt idx="79">
                  <c:v>20.400027000000001</c:v>
                </c:pt>
                <c:pt idx="80">
                  <c:v>21.029793999999999</c:v>
                </c:pt>
                <c:pt idx="81">
                  <c:v>21.725638</c:v>
                </c:pt>
                <c:pt idx="82">
                  <c:v>22.563452000000002</c:v>
                </c:pt>
                <c:pt idx="83">
                  <c:v>23.285218</c:v>
                </c:pt>
                <c:pt idx="84">
                  <c:v>24.065452000000001</c:v>
                </c:pt>
                <c:pt idx="85">
                  <c:v>24.829239999999999</c:v>
                </c:pt>
                <c:pt idx="86">
                  <c:v>25.609895000000002</c:v>
                </c:pt>
                <c:pt idx="87">
                  <c:v>26.353624</c:v>
                </c:pt>
                <c:pt idx="88">
                  <c:v>27.184557999999999</c:v>
                </c:pt>
                <c:pt idx="89">
                  <c:v>28.111021000000001</c:v>
                </c:pt>
                <c:pt idx="90">
                  <c:v>29.20636</c:v>
                </c:pt>
                <c:pt idx="91">
                  <c:v>30.208159999999999</c:v>
                </c:pt>
                <c:pt idx="92">
                  <c:v>31.450061000000002</c:v>
                </c:pt>
                <c:pt idx="93">
                  <c:v>32.844413000000003</c:v>
                </c:pt>
                <c:pt idx="94">
                  <c:v>34.277160000000002</c:v>
                </c:pt>
                <c:pt idx="95">
                  <c:v>35.671942999999999</c:v>
                </c:pt>
                <c:pt idx="96">
                  <c:v>37.606307999999999</c:v>
                </c:pt>
                <c:pt idx="97">
                  <c:v>40.277177999999999</c:v>
                </c:pt>
                <c:pt idx="98">
                  <c:v>43.867266999999998</c:v>
                </c:pt>
                <c:pt idx="99">
                  <c:v>48.782201999999998</c:v>
                </c:pt>
                <c:pt idx="100">
                  <c:v>68.415903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E12-4B44-A57C-BED83EE764E2}"/>
            </c:ext>
          </c:extLst>
        </c:ser>
        <c:ser>
          <c:idx val="3"/>
          <c:order val="3"/>
          <c:tx>
            <c:strRef>
              <c:f>'UE rotation'!$CT$25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rotation'!$CT$29:$CT$129</c:f>
              <c:numCache>
                <c:formatCode>0.00_ </c:formatCode>
                <c:ptCount val="101"/>
                <c:pt idx="0">
                  <c:v>-43.744580284089501</c:v>
                </c:pt>
                <c:pt idx="1">
                  <c:v>-33.772211950528899</c:v>
                </c:pt>
                <c:pt idx="2">
                  <c:v>-30.493505619633599</c:v>
                </c:pt>
                <c:pt idx="3">
                  <c:v>-28.708564362421299</c:v>
                </c:pt>
                <c:pt idx="4">
                  <c:v>-25.224382841324299</c:v>
                </c:pt>
                <c:pt idx="5">
                  <c:v>-23.858699192056999</c:v>
                </c:pt>
                <c:pt idx="6">
                  <c:v>-23.465756108496699</c:v>
                </c:pt>
                <c:pt idx="7">
                  <c:v>-21.8315115407446</c:v>
                </c:pt>
                <c:pt idx="8">
                  <c:v>-21.029283373324098</c:v>
                </c:pt>
                <c:pt idx="9">
                  <c:v>-19.049200668656599</c:v>
                </c:pt>
                <c:pt idx="10">
                  <c:v>-17.9458479235929</c:v>
                </c:pt>
                <c:pt idx="11">
                  <c:v>-16.645494302452001</c:v>
                </c:pt>
                <c:pt idx="12">
                  <c:v>-15.3453281380952</c:v>
                </c:pt>
                <c:pt idx="13">
                  <c:v>-14.4197330401805</c:v>
                </c:pt>
                <c:pt idx="14">
                  <c:v>-13.333053049529401</c:v>
                </c:pt>
                <c:pt idx="15">
                  <c:v>-12.5933505773211</c:v>
                </c:pt>
                <c:pt idx="16">
                  <c:v>-11.613204221286701</c:v>
                </c:pt>
                <c:pt idx="17">
                  <c:v>-11.0303818796118</c:v>
                </c:pt>
                <c:pt idx="18">
                  <c:v>-10.290472843327899</c:v>
                </c:pt>
                <c:pt idx="19">
                  <c:v>-9.4034206513846001</c:v>
                </c:pt>
                <c:pt idx="20">
                  <c:v>-8.7704305137257705</c:v>
                </c:pt>
                <c:pt idx="21">
                  <c:v>-8.2368954009671995</c:v>
                </c:pt>
                <c:pt idx="22">
                  <c:v>-7.8686880258152403</c:v>
                </c:pt>
                <c:pt idx="23">
                  <c:v>-7.4950622230886497</c:v>
                </c:pt>
                <c:pt idx="24">
                  <c:v>-7.1168137941991496</c:v>
                </c:pt>
                <c:pt idx="25">
                  <c:v>-6.2763071687325196</c:v>
                </c:pt>
                <c:pt idx="26">
                  <c:v>-5.8016702886877303</c:v>
                </c:pt>
                <c:pt idx="27">
                  <c:v>-5.4358434949360603</c:v>
                </c:pt>
                <c:pt idx="28">
                  <c:v>-4.7793371958884698</c:v>
                </c:pt>
                <c:pt idx="29">
                  <c:v>-3.9222442152873001</c:v>
                </c:pt>
                <c:pt idx="30">
                  <c:v>-3.40643894596246</c:v>
                </c:pt>
                <c:pt idx="31">
                  <c:v>-3.0419412433450201</c:v>
                </c:pt>
                <c:pt idx="32">
                  <c:v>-2.8681370718816601</c:v>
                </c:pt>
                <c:pt idx="33">
                  <c:v>-2.2903505471204202</c:v>
                </c:pt>
                <c:pt idx="34">
                  <c:v>-1.8973947244454601</c:v>
                </c:pt>
                <c:pt idx="35">
                  <c:v>-1.24741505560154</c:v>
                </c:pt>
                <c:pt idx="36">
                  <c:v>-0.55967370996368004</c:v>
                </c:pt>
                <c:pt idx="37">
                  <c:v>0.49050511475586001</c:v>
                </c:pt>
                <c:pt idx="38">
                  <c:v>0.97542730685628598</c:v>
                </c:pt>
                <c:pt idx="39">
                  <c:v>1.3816882925432099</c:v>
                </c:pt>
                <c:pt idx="40">
                  <c:v>1.87094049426258</c:v>
                </c:pt>
                <c:pt idx="41">
                  <c:v>2.3155795385528801</c:v>
                </c:pt>
                <c:pt idx="42">
                  <c:v>2.7625637958897</c:v>
                </c:pt>
                <c:pt idx="43">
                  <c:v>2.9696671760180902</c:v>
                </c:pt>
                <c:pt idx="44">
                  <c:v>3.3085601151042598</c:v>
                </c:pt>
                <c:pt idx="45">
                  <c:v>3.7082339974038199</c:v>
                </c:pt>
                <c:pt idx="46">
                  <c:v>4.2486341512240804</c:v>
                </c:pt>
                <c:pt idx="47">
                  <c:v>4.9516269625762597</c:v>
                </c:pt>
                <c:pt idx="48">
                  <c:v>5.3162754337402198</c:v>
                </c:pt>
                <c:pt idx="49">
                  <c:v>6.4081622286149402</c:v>
                </c:pt>
                <c:pt idx="50">
                  <c:v>7.0676708097658096</c:v>
                </c:pt>
                <c:pt idx="51">
                  <c:v>7.4625542822320696</c:v>
                </c:pt>
                <c:pt idx="52">
                  <c:v>8.1261868624486304</c:v>
                </c:pt>
                <c:pt idx="53">
                  <c:v>8.7486109529722391</c:v>
                </c:pt>
                <c:pt idx="54">
                  <c:v>9.33930714044285</c:v>
                </c:pt>
                <c:pt idx="55">
                  <c:v>9.8546458835413908</c:v>
                </c:pt>
                <c:pt idx="56">
                  <c:v>10.308278661176301</c:v>
                </c:pt>
                <c:pt idx="57">
                  <c:v>10.5733294284863</c:v>
                </c:pt>
                <c:pt idx="58">
                  <c:v>10.799257919130801</c:v>
                </c:pt>
                <c:pt idx="59">
                  <c:v>11.146497468825499</c:v>
                </c:pt>
                <c:pt idx="60">
                  <c:v>11.3979500702648</c:v>
                </c:pt>
                <c:pt idx="61">
                  <c:v>11.8336521899605</c:v>
                </c:pt>
                <c:pt idx="62">
                  <c:v>12.037584576618601</c:v>
                </c:pt>
                <c:pt idx="63">
                  <c:v>12.702777170656001</c:v>
                </c:pt>
                <c:pt idx="64">
                  <c:v>13.670472582425401</c:v>
                </c:pt>
                <c:pt idx="65">
                  <c:v>14.306727070709499</c:v>
                </c:pt>
                <c:pt idx="66">
                  <c:v>14.985605798177</c:v>
                </c:pt>
                <c:pt idx="67">
                  <c:v>15.2120828252213</c:v>
                </c:pt>
                <c:pt idx="68">
                  <c:v>15.7844259069328</c:v>
                </c:pt>
                <c:pt idx="69">
                  <c:v>16.158455928654199</c:v>
                </c:pt>
                <c:pt idx="70">
                  <c:v>16.477377546860399</c:v>
                </c:pt>
                <c:pt idx="71">
                  <c:v>17.1449134131209</c:v>
                </c:pt>
                <c:pt idx="72">
                  <c:v>17.309314394469698</c:v>
                </c:pt>
                <c:pt idx="73">
                  <c:v>17.650210132798001</c:v>
                </c:pt>
                <c:pt idx="74">
                  <c:v>18.1756005098317</c:v>
                </c:pt>
                <c:pt idx="75">
                  <c:v>18.852461537523201</c:v>
                </c:pt>
                <c:pt idx="76">
                  <c:v>19.349387248013699</c:v>
                </c:pt>
                <c:pt idx="77">
                  <c:v>19.9346215741352</c:v>
                </c:pt>
                <c:pt idx="78">
                  <c:v>20.438381051375</c:v>
                </c:pt>
                <c:pt idx="79">
                  <c:v>21.124117835742901</c:v>
                </c:pt>
                <c:pt idx="80">
                  <c:v>21.637583971946601</c:v>
                </c:pt>
                <c:pt idx="81">
                  <c:v>22.1295336370999</c:v>
                </c:pt>
                <c:pt idx="82">
                  <c:v>23.034997741411399</c:v>
                </c:pt>
                <c:pt idx="83">
                  <c:v>23.852702223206901</c:v>
                </c:pt>
                <c:pt idx="84">
                  <c:v>24.427182737201498</c:v>
                </c:pt>
                <c:pt idx="85">
                  <c:v>25.2239890323258</c:v>
                </c:pt>
                <c:pt idx="86">
                  <c:v>25.5768816807796</c:v>
                </c:pt>
                <c:pt idx="87">
                  <c:v>26.227447193517399</c:v>
                </c:pt>
                <c:pt idx="88">
                  <c:v>27.017605568254002</c:v>
                </c:pt>
                <c:pt idx="89">
                  <c:v>27.882848646147899</c:v>
                </c:pt>
                <c:pt idx="90">
                  <c:v>28.247209414965699</c:v>
                </c:pt>
                <c:pt idx="91">
                  <c:v>29.900983667045899</c:v>
                </c:pt>
                <c:pt idx="92">
                  <c:v>31.088798954675902</c:v>
                </c:pt>
                <c:pt idx="93">
                  <c:v>32.128837864021698</c:v>
                </c:pt>
                <c:pt idx="94">
                  <c:v>34.1710922443242</c:v>
                </c:pt>
                <c:pt idx="95">
                  <c:v>35.287672083246697</c:v>
                </c:pt>
                <c:pt idx="96">
                  <c:v>36.525166920962498</c:v>
                </c:pt>
                <c:pt idx="97">
                  <c:v>37.913752600214501</c:v>
                </c:pt>
                <c:pt idx="98">
                  <c:v>40.4367120031864</c:v>
                </c:pt>
                <c:pt idx="99">
                  <c:v>45.516113916536497</c:v>
                </c:pt>
                <c:pt idx="100">
                  <c:v>52.570023858044998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E12-4B44-A57C-BED83EE764E2}"/>
            </c:ext>
          </c:extLst>
        </c:ser>
        <c:ser>
          <c:idx val="4"/>
          <c:order val="4"/>
          <c:tx>
            <c:strRef>
              <c:f>'UE rotation'!$CU$25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rotation'!$CU$29:$CU$129</c:f>
              <c:numCache>
                <c:formatCode>0.00_ </c:formatCode>
                <c:ptCount val="101"/>
                <c:pt idx="0">
                  <c:v>-38.5886</c:v>
                </c:pt>
                <c:pt idx="1">
                  <c:v>-31.4</c:v>
                </c:pt>
                <c:pt idx="2">
                  <c:v>-28.72</c:v>
                </c:pt>
                <c:pt idx="3">
                  <c:v>-27.7</c:v>
                </c:pt>
                <c:pt idx="4">
                  <c:v>-25.066700000000001</c:v>
                </c:pt>
                <c:pt idx="5">
                  <c:v>-24</c:v>
                </c:pt>
                <c:pt idx="6">
                  <c:v>-22.56</c:v>
                </c:pt>
                <c:pt idx="7">
                  <c:v>-21.8444</c:v>
                </c:pt>
                <c:pt idx="8">
                  <c:v>-21.377800000000001</c:v>
                </c:pt>
                <c:pt idx="9">
                  <c:v>-20.866700000000002</c:v>
                </c:pt>
                <c:pt idx="10">
                  <c:v>-20.166699999999999</c:v>
                </c:pt>
                <c:pt idx="11">
                  <c:v>-19.2</c:v>
                </c:pt>
                <c:pt idx="12">
                  <c:v>-18.622199999999999</c:v>
                </c:pt>
                <c:pt idx="13">
                  <c:v>-18.1556</c:v>
                </c:pt>
                <c:pt idx="14">
                  <c:v>-17.440000000000001</c:v>
                </c:pt>
                <c:pt idx="15">
                  <c:v>-16.600000000000001</c:v>
                </c:pt>
                <c:pt idx="16">
                  <c:v>-15.76</c:v>
                </c:pt>
                <c:pt idx="17">
                  <c:v>-14.96</c:v>
                </c:pt>
                <c:pt idx="18">
                  <c:v>-14.54</c:v>
                </c:pt>
                <c:pt idx="19">
                  <c:v>-14.12</c:v>
                </c:pt>
                <c:pt idx="20">
                  <c:v>-13.7</c:v>
                </c:pt>
                <c:pt idx="21">
                  <c:v>-13.28</c:v>
                </c:pt>
                <c:pt idx="22">
                  <c:v>-12.72</c:v>
                </c:pt>
                <c:pt idx="23">
                  <c:v>-11.88</c:v>
                </c:pt>
                <c:pt idx="24">
                  <c:v>-11.04</c:v>
                </c:pt>
                <c:pt idx="25">
                  <c:v>-10</c:v>
                </c:pt>
                <c:pt idx="26">
                  <c:v>-9.58</c:v>
                </c:pt>
                <c:pt idx="27">
                  <c:v>-9.16</c:v>
                </c:pt>
                <c:pt idx="28">
                  <c:v>-8.5666700000000002</c:v>
                </c:pt>
                <c:pt idx="29">
                  <c:v>-7.92727</c:v>
                </c:pt>
                <c:pt idx="30">
                  <c:v>-7.5454499999999998</c:v>
                </c:pt>
                <c:pt idx="31">
                  <c:v>-7.16364</c:v>
                </c:pt>
                <c:pt idx="32">
                  <c:v>-6.6</c:v>
                </c:pt>
                <c:pt idx="33">
                  <c:v>-5.9</c:v>
                </c:pt>
                <c:pt idx="34">
                  <c:v>-5.2</c:v>
                </c:pt>
                <c:pt idx="35">
                  <c:v>-4.5</c:v>
                </c:pt>
                <c:pt idx="36">
                  <c:v>-3.82857</c:v>
                </c:pt>
                <c:pt idx="37">
                  <c:v>-3.2285699999999999</c:v>
                </c:pt>
                <c:pt idx="38">
                  <c:v>-2.48</c:v>
                </c:pt>
                <c:pt idx="39">
                  <c:v>-1.7749999999999999</c:v>
                </c:pt>
                <c:pt idx="40">
                  <c:v>-1.25</c:v>
                </c:pt>
                <c:pt idx="41">
                  <c:v>-0.45</c:v>
                </c:pt>
                <c:pt idx="42">
                  <c:v>0.3</c:v>
                </c:pt>
                <c:pt idx="43">
                  <c:v>0.82499999999999996</c:v>
                </c:pt>
                <c:pt idx="44">
                  <c:v>1.1647099999999999</c:v>
                </c:pt>
                <c:pt idx="45">
                  <c:v>1.4117599999999999</c:v>
                </c:pt>
                <c:pt idx="46">
                  <c:v>1.65882</c:v>
                </c:pt>
                <c:pt idx="47">
                  <c:v>1.90588</c:v>
                </c:pt>
                <c:pt idx="48">
                  <c:v>2.4333300000000002</c:v>
                </c:pt>
                <c:pt idx="49">
                  <c:v>3.07273</c:v>
                </c:pt>
                <c:pt idx="50">
                  <c:v>3.4545499999999998</c:v>
                </c:pt>
                <c:pt idx="51">
                  <c:v>3.83636</c:v>
                </c:pt>
                <c:pt idx="52">
                  <c:v>4.2666700000000004</c:v>
                </c:pt>
                <c:pt idx="53">
                  <c:v>4.7333299999999996</c:v>
                </c:pt>
                <c:pt idx="54">
                  <c:v>5.10588</c:v>
                </c:pt>
                <c:pt idx="55">
                  <c:v>5.3529400000000003</c:v>
                </c:pt>
                <c:pt idx="56">
                  <c:v>5.6</c:v>
                </c:pt>
                <c:pt idx="57">
                  <c:v>5.8470599999999999</c:v>
                </c:pt>
                <c:pt idx="58">
                  <c:v>6.16</c:v>
                </c:pt>
                <c:pt idx="59">
                  <c:v>6.58</c:v>
                </c:pt>
                <c:pt idx="60">
                  <c:v>7</c:v>
                </c:pt>
                <c:pt idx="61">
                  <c:v>7.35</c:v>
                </c:pt>
                <c:pt idx="62">
                  <c:v>7.7</c:v>
                </c:pt>
                <c:pt idx="63">
                  <c:v>8.0545500000000008</c:v>
                </c:pt>
                <c:pt idx="64">
                  <c:v>8.4363600000000005</c:v>
                </c:pt>
                <c:pt idx="65">
                  <c:v>8.8181799999999999</c:v>
                </c:pt>
                <c:pt idx="66">
                  <c:v>9.3666699999999992</c:v>
                </c:pt>
                <c:pt idx="67">
                  <c:v>10.028600000000001</c:v>
                </c:pt>
                <c:pt idx="68">
                  <c:v>10.3286</c:v>
                </c:pt>
                <c:pt idx="69">
                  <c:v>10.6286</c:v>
                </c:pt>
                <c:pt idx="70">
                  <c:v>10.928599999999999</c:v>
                </c:pt>
                <c:pt idx="71">
                  <c:v>11.457100000000001</c:v>
                </c:pt>
                <c:pt idx="72">
                  <c:v>12.04</c:v>
                </c:pt>
                <c:pt idx="73">
                  <c:v>12.46</c:v>
                </c:pt>
                <c:pt idx="74">
                  <c:v>12.88</c:v>
                </c:pt>
                <c:pt idx="75">
                  <c:v>13.6</c:v>
                </c:pt>
                <c:pt idx="76">
                  <c:v>14.275</c:v>
                </c:pt>
                <c:pt idx="77">
                  <c:v>14.8</c:v>
                </c:pt>
                <c:pt idx="78">
                  <c:v>15.433299999999999</c:v>
                </c:pt>
                <c:pt idx="79">
                  <c:v>16.16</c:v>
                </c:pt>
                <c:pt idx="80">
                  <c:v>17</c:v>
                </c:pt>
                <c:pt idx="81">
                  <c:v>17.3</c:v>
                </c:pt>
                <c:pt idx="82">
                  <c:v>17.600000000000001</c:v>
                </c:pt>
                <c:pt idx="83">
                  <c:v>17.899999999999999</c:v>
                </c:pt>
                <c:pt idx="84">
                  <c:v>18.350000000000001</c:v>
                </c:pt>
                <c:pt idx="85">
                  <c:v>18.875</c:v>
                </c:pt>
                <c:pt idx="86">
                  <c:v>19.533300000000001</c:v>
                </c:pt>
                <c:pt idx="87">
                  <c:v>20.2333</c:v>
                </c:pt>
                <c:pt idx="88">
                  <c:v>20.933299999999999</c:v>
                </c:pt>
                <c:pt idx="89">
                  <c:v>21.95</c:v>
                </c:pt>
                <c:pt idx="90">
                  <c:v>24</c:v>
                </c:pt>
                <c:pt idx="91">
                  <c:v>25.05</c:v>
                </c:pt>
                <c:pt idx="92">
                  <c:v>26.1</c:v>
                </c:pt>
                <c:pt idx="93">
                  <c:v>27.2</c:v>
                </c:pt>
                <c:pt idx="94">
                  <c:v>28.6</c:v>
                </c:pt>
                <c:pt idx="95">
                  <c:v>30</c:v>
                </c:pt>
                <c:pt idx="96">
                  <c:v>31.64</c:v>
                </c:pt>
                <c:pt idx="97">
                  <c:v>32.6</c:v>
                </c:pt>
                <c:pt idx="98">
                  <c:v>34.6</c:v>
                </c:pt>
                <c:pt idx="99">
                  <c:v>38.9</c:v>
                </c:pt>
                <c:pt idx="100">
                  <c:v>53.801699999999997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E12-4B44-A57C-BED83EE764E2}"/>
            </c:ext>
          </c:extLst>
        </c:ser>
        <c:ser>
          <c:idx val="5"/>
          <c:order val="5"/>
          <c:tx>
            <c:strRef>
              <c:f>'UE rotation'!$CV$25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rotation'!$CV$29:$CV$129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E12-4B44-A57C-BED83EE764E2}"/>
            </c:ext>
          </c:extLst>
        </c:ser>
        <c:ser>
          <c:idx val="6"/>
          <c:order val="6"/>
          <c:tx>
            <c:strRef>
              <c:f>'UE rotation'!$CW$25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rotation'!$CW$29:$CW$129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E12-4B44-A57C-BED83EE764E2}"/>
            </c:ext>
          </c:extLst>
        </c:ser>
        <c:ser>
          <c:idx val="10"/>
          <c:order val="7"/>
          <c:tx>
            <c:strRef>
              <c:f>'UE rotation'!$CX$25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rotation'!$CX$29:$CX$129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E12-4B44-A57C-BED83EE764E2}"/>
            </c:ext>
          </c:extLst>
        </c:ser>
        <c:ser>
          <c:idx val="7"/>
          <c:order val="8"/>
          <c:tx>
            <c:strRef>
              <c:f>'UE rotation'!$CY$25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rotation'!$CY$29:$CY$129</c:f>
              <c:numCache>
                <c:formatCode>General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E12-4B44-A57C-BED83EE764E2}"/>
            </c:ext>
          </c:extLst>
        </c:ser>
        <c:ser>
          <c:idx val="8"/>
          <c:order val="9"/>
          <c:tx>
            <c:strRef>
              <c:f>'UE rotation'!$CZ$25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rotation'!$CZ$29:$CZ$129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E12-4B44-A57C-BED83EE764E2}"/>
            </c:ext>
          </c:extLst>
        </c:ser>
        <c:ser>
          <c:idx val="11"/>
          <c:order val="10"/>
          <c:tx>
            <c:strRef>
              <c:f>'UE rotation'!$DA$25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rotation'!$DA$29:$DA$129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E12-4B44-A57C-BED83EE764E2}"/>
            </c:ext>
          </c:extLst>
        </c:ser>
        <c:ser>
          <c:idx val="9"/>
          <c:order val="11"/>
          <c:tx>
            <c:strRef>
              <c:f>'UE rotation'!$DB$25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rotation'!$DB$29:$DB$129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E12-4B44-A57C-BED83EE764E2}"/>
            </c:ext>
          </c:extLst>
        </c:ser>
        <c:ser>
          <c:idx val="12"/>
          <c:order val="12"/>
          <c:tx>
            <c:strRef>
              <c:f>'UE rotation'!$DC$25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rotation'!$DC$29:$DC$129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E12-4B44-A57C-BED83EE764E2}"/>
            </c:ext>
          </c:extLst>
        </c:ser>
        <c:ser>
          <c:idx val="13"/>
          <c:order val="13"/>
          <c:tx>
            <c:strRef>
              <c:f>'UE rotation'!$DD$25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rotation'!$DD$29:$DD$129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E12-4B44-A57C-BED83EE764E2}"/>
            </c:ext>
          </c:extLst>
        </c:ser>
        <c:ser>
          <c:idx val="14"/>
          <c:order val="14"/>
          <c:tx>
            <c:strRef>
              <c:f>'UE rotation'!$DE$25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rotation'!$DE$29:$DE$129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E12-4B44-A57C-BED83EE764E2}"/>
            </c:ext>
          </c:extLst>
        </c:ser>
        <c:ser>
          <c:idx val="15"/>
          <c:order val="15"/>
          <c:tx>
            <c:strRef>
              <c:f>'UE rotation'!$DF$25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rotation'!$DF$29:$DF$129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E12-4B44-A57C-BED83EE764E2}"/>
            </c:ext>
          </c:extLst>
        </c:ser>
        <c:ser>
          <c:idx val="28"/>
          <c:order val="16"/>
          <c:tx>
            <c:strRef>
              <c:f>'UE rotation'!$DG$25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rotation'!$DG$29:$DG$129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E12-4B44-A57C-BED83EE764E2}"/>
            </c:ext>
          </c:extLst>
        </c:ser>
        <c:ser>
          <c:idx val="19"/>
          <c:order val="17"/>
          <c:tx>
            <c:strRef>
              <c:f>'UE rotation'!$DH$25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rotation'!$DH$29:$DH$129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E12-4B44-A57C-BED83EE764E2}"/>
            </c:ext>
          </c:extLst>
        </c:ser>
        <c:ser>
          <c:idx val="16"/>
          <c:order val="18"/>
          <c:tx>
            <c:strRef>
              <c:f>'UE rotation'!$DI$25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rotation'!$DI$29:$DI$129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E12-4B44-A57C-BED83EE764E2}"/>
            </c:ext>
          </c:extLst>
        </c:ser>
        <c:ser>
          <c:idx val="20"/>
          <c:order val="19"/>
          <c:tx>
            <c:strRef>
              <c:f>'UE rotation'!$DJ$25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rotation'!$DJ$29:$DJ$129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E12-4B44-A57C-BED83EE764E2}"/>
            </c:ext>
          </c:extLst>
        </c:ser>
        <c:ser>
          <c:idx val="17"/>
          <c:order val="20"/>
          <c:tx>
            <c:strRef>
              <c:f>'UE rotation'!$DK$25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rotation'!$DK$29:$DK$129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E12-4B44-A57C-BED83EE764E2}"/>
            </c:ext>
          </c:extLst>
        </c:ser>
        <c:ser>
          <c:idx val="18"/>
          <c:order val="21"/>
          <c:tx>
            <c:strRef>
              <c:f>'UE rotation'!$DL$25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rotation'!$DL$29:$DL$129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E12-4B44-A57C-BED83EE764E2}"/>
            </c:ext>
          </c:extLst>
        </c:ser>
        <c:ser>
          <c:idx val="21"/>
          <c:order val="22"/>
          <c:tx>
            <c:strRef>
              <c:f>'UE rotation'!$DM$25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rotation'!$DM$29:$DM$129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E12-4B44-A57C-BED83EE764E2}"/>
            </c:ext>
          </c:extLst>
        </c:ser>
        <c:ser>
          <c:idx val="22"/>
          <c:order val="23"/>
          <c:tx>
            <c:strRef>
              <c:f>'UE rotation'!$DN$25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rotation'!$DN$29:$DN$129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E12-4B44-A57C-BED83EE764E2}"/>
            </c:ext>
          </c:extLst>
        </c:ser>
        <c:ser>
          <c:idx val="23"/>
          <c:order val="24"/>
          <c:tx>
            <c:strRef>
              <c:f>'UE rotation'!$DO$25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rotation'!$DO$29:$DO$129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E12-4B44-A57C-BED83EE764E2}"/>
            </c:ext>
          </c:extLst>
        </c:ser>
        <c:ser>
          <c:idx val="24"/>
          <c:order val="25"/>
          <c:tx>
            <c:strRef>
              <c:f>'UE rotation'!$DP$25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rotation'!$DP$29:$DP$129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E12-4B44-A57C-BED83EE764E2}"/>
            </c:ext>
          </c:extLst>
        </c:ser>
        <c:ser>
          <c:idx val="25"/>
          <c:order val="26"/>
          <c:tx>
            <c:strRef>
              <c:f>'UE rotation'!$DQ$25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rotation'!$DQ$29:$DQ$129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E12-4B44-A57C-BED83EE764E2}"/>
            </c:ext>
          </c:extLst>
        </c:ser>
        <c:ser>
          <c:idx val="26"/>
          <c:order val="27"/>
          <c:tx>
            <c:strRef>
              <c:f>'UE rotation'!$DR$25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rotation'!$DR$29:$DR$129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E12-4B44-A57C-BED83EE764E2}"/>
            </c:ext>
          </c:extLst>
        </c:ser>
        <c:ser>
          <c:idx val="27"/>
          <c:order val="28"/>
          <c:tx>
            <c:strRef>
              <c:f>'UE rotation'!$DS$25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rotation'!$DS$29:$DS$129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E12-4B44-A57C-BED83EE76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011584"/>
        <c:axId val="267013504"/>
      </c:scatterChart>
      <c:valAx>
        <c:axId val="2670115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300 ms (dB)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67013504"/>
        <c:crossesAt val="-120"/>
        <c:crossBetween val="midCat"/>
      </c:valAx>
      <c:valAx>
        <c:axId val="2670135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670115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200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rotation'!$DV$25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rotation'!$DV$29:$DV$129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4.0000000000000002E-4</c:v>
                </c:pt>
                <c:pt idx="29">
                  <c:v>1.9E-3</c:v>
                </c:pt>
                <c:pt idx="30">
                  <c:v>2.3999999999999998E-3</c:v>
                </c:pt>
                <c:pt idx="31">
                  <c:v>4.4999999999999997E-3</c:v>
                </c:pt>
                <c:pt idx="32">
                  <c:v>5.3E-3</c:v>
                </c:pt>
                <c:pt idx="33">
                  <c:v>6.7000000000000002E-3</c:v>
                </c:pt>
                <c:pt idx="34">
                  <c:v>7.3000000000000001E-3</c:v>
                </c:pt>
                <c:pt idx="35">
                  <c:v>8.3000000000000001E-3</c:v>
                </c:pt>
                <c:pt idx="36">
                  <c:v>9.4999999999999998E-3</c:v>
                </c:pt>
                <c:pt idx="37">
                  <c:v>1.1900000000000001E-2</c:v>
                </c:pt>
                <c:pt idx="38">
                  <c:v>1.2800000000000001E-2</c:v>
                </c:pt>
                <c:pt idx="39">
                  <c:v>1.4200000000000001E-2</c:v>
                </c:pt>
                <c:pt idx="40">
                  <c:v>1.54E-2</c:v>
                </c:pt>
                <c:pt idx="41">
                  <c:v>1.7000000000000001E-2</c:v>
                </c:pt>
                <c:pt idx="42">
                  <c:v>2.1899999999999999E-2</c:v>
                </c:pt>
                <c:pt idx="43">
                  <c:v>2.3699999999999999E-2</c:v>
                </c:pt>
                <c:pt idx="44">
                  <c:v>2.5000000000000001E-2</c:v>
                </c:pt>
                <c:pt idx="45">
                  <c:v>3.4299999999999997E-2</c:v>
                </c:pt>
                <c:pt idx="46">
                  <c:v>3.9199999999999999E-2</c:v>
                </c:pt>
                <c:pt idx="47">
                  <c:v>4.1700000000000001E-2</c:v>
                </c:pt>
                <c:pt idx="48">
                  <c:v>4.4299999999999999E-2</c:v>
                </c:pt>
                <c:pt idx="49">
                  <c:v>4.8800000000000003E-2</c:v>
                </c:pt>
                <c:pt idx="50">
                  <c:v>5.2600000000000001E-2</c:v>
                </c:pt>
                <c:pt idx="51">
                  <c:v>5.5899999999999998E-2</c:v>
                </c:pt>
                <c:pt idx="52">
                  <c:v>5.9700000000000003E-2</c:v>
                </c:pt>
                <c:pt idx="53">
                  <c:v>6.5699999999999995E-2</c:v>
                </c:pt>
                <c:pt idx="54">
                  <c:v>6.7000000000000004E-2</c:v>
                </c:pt>
                <c:pt idx="55">
                  <c:v>7.1999999999999995E-2</c:v>
                </c:pt>
                <c:pt idx="56">
                  <c:v>8.8800000000000004E-2</c:v>
                </c:pt>
                <c:pt idx="57">
                  <c:v>9.8599999999999993E-2</c:v>
                </c:pt>
                <c:pt idx="58">
                  <c:v>0.1048</c:v>
                </c:pt>
                <c:pt idx="59">
                  <c:v>0.1074</c:v>
                </c:pt>
                <c:pt idx="60">
                  <c:v>0.11600000000000001</c:v>
                </c:pt>
                <c:pt idx="61">
                  <c:v>0.12239999999999999</c:v>
                </c:pt>
                <c:pt idx="62">
                  <c:v>0.1353</c:v>
                </c:pt>
                <c:pt idx="63">
                  <c:v>0.1429</c:v>
                </c:pt>
                <c:pt idx="64">
                  <c:v>0.15049999999999999</c:v>
                </c:pt>
                <c:pt idx="65">
                  <c:v>0.15559999999999999</c:v>
                </c:pt>
                <c:pt idx="66">
                  <c:v>0.17280000000000001</c:v>
                </c:pt>
                <c:pt idx="67">
                  <c:v>0.17460000000000001</c:v>
                </c:pt>
                <c:pt idx="68">
                  <c:v>0.17780000000000001</c:v>
                </c:pt>
                <c:pt idx="69">
                  <c:v>0.18240000000000001</c:v>
                </c:pt>
                <c:pt idx="70">
                  <c:v>0.18990000000000001</c:v>
                </c:pt>
                <c:pt idx="71">
                  <c:v>0.2072</c:v>
                </c:pt>
                <c:pt idx="72">
                  <c:v>0.21190000000000001</c:v>
                </c:pt>
                <c:pt idx="73">
                  <c:v>0.2162</c:v>
                </c:pt>
                <c:pt idx="74">
                  <c:v>0.22589999999999999</c:v>
                </c:pt>
                <c:pt idx="75">
                  <c:v>0.23119999999999999</c:v>
                </c:pt>
                <c:pt idx="76">
                  <c:v>0.23400000000000001</c:v>
                </c:pt>
                <c:pt idx="77">
                  <c:v>0.2487</c:v>
                </c:pt>
                <c:pt idx="78">
                  <c:v>0.2586</c:v>
                </c:pt>
                <c:pt idx="79">
                  <c:v>0.26519999999999999</c:v>
                </c:pt>
                <c:pt idx="80">
                  <c:v>0.2742</c:v>
                </c:pt>
                <c:pt idx="81">
                  <c:v>0.28320000000000001</c:v>
                </c:pt>
                <c:pt idx="82">
                  <c:v>0.28899999999999998</c:v>
                </c:pt>
                <c:pt idx="83">
                  <c:v>0.29859999999999998</c:v>
                </c:pt>
                <c:pt idx="84">
                  <c:v>0.30330000000000001</c:v>
                </c:pt>
                <c:pt idx="85">
                  <c:v>0.31759999999999999</c:v>
                </c:pt>
                <c:pt idx="86">
                  <c:v>0.3226</c:v>
                </c:pt>
                <c:pt idx="87">
                  <c:v>0.33650000000000002</c:v>
                </c:pt>
                <c:pt idx="88">
                  <c:v>0.36109999999999998</c:v>
                </c:pt>
                <c:pt idx="89">
                  <c:v>0.36709999999999998</c:v>
                </c:pt>
                <c:pt idx="90">
                  <c:v>0.38240000000000002</c:v>
                </c:pt>
                <c:pt idx="91">
                  <c:v>0.40289999999999998</c:v>
                </c:pt>
                <c:pt idx="92">
                  <c:v>0.43190000000000001</c:v>
                </c:pt>
                <c:pt idx="93">
                  <c:v>0.4476</c:v>
                </c:pt>
                <c:pt idx="94">
                  <c:v>0.45269999999999999</c:v>
                </c:pt>
                <c:pt idx="95">
                  <c:v>0.46939999999999998</c:v>
                </c:pt>
                <c:pt idx="96">
                  <c:v>0.47610000000000002</c:v>
                </c:pt>
                <c:pt idx="97">
                  <c:v>0.47770000000000001</c:v>
                </c:pt>
                <c:pt idx="98">
                  <c:v>0.4834</c:v>
                </c:pt>
                <c:pt idx="99">
                  <c:v>0.5444</c:v>
                </c:pt>
                <c:pt idx="100">
                  <c:v>0.64100000000000001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CF1-408B-BA96-FE13AA7E41A9}"/>
            </c:ext>
          </c:extLst>
        </c:ser>
        <c:ser>
          <c:idx val="1"/>
          <c:order val="1"/>
          <c:tx>
            <c:strRef>
              <c:f>'UE rotation'!$DW$25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rotation'!$DW$29:$DW$129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5.2601999999999998E-4</c:v>
                </c:pt>
                <c:pt idx="23">
                  <c:v>1.052E-3</c:v>
                </c:pt>
                <c:pt idx="24">
                  <c:v>1.5781E-3</c:v>
                </c:pt>
                <c:pt idx="25">
                  <c:v>2.1040999999999998E-3</c:v>
                </c:pt>
                <c:pt idx="26">
                  <c:v>3.1560999999999998E-3</c:v>
                </c:pt>
                <c:pt idx="27">
                  <c:v>4.2081999999999996E-3</c:v>
                </c:pt>
                <c:pt idx="28">
                  <c:v>5.2601999999999996E-3</c:v>
                </c:pt>
                <c:pt idx="29">
                  <c:v>6.8383000000000003E-3</c:v>
                </c:pt>
                <c:pt idx="30">
                  <c:v>7.8902999999999994E-3</c:v>
                </c:pt>
                <c:pt idx="31">
                  <c:v>8.4652000000000008E-3</c:v>
                </c:pt>
                <c:pt idx="32">
                  <c:v>9.7555999999999997E-3</c:v>
                </c:pt>
                <c:pt idx="33">
                  <c:v>1.1046E-2</c:v>
                </c:pt>
                <c:pt idx="34">
                  <c:v>1.2770999999999999E-2</c:v>
                </c:pt>
                <c:pt idx="35">
                  <c:v>1.4685E-2</c:v>
                </c:pt>
                <c:pt idx="36">
                  <c:v>1.6504000000000001E-2</c:v>
                </c:pt>
                <c:pt idx="37">
                  <c:v>1.8936999999999999E-2</c:v>
                </c:pt>
                <c:pt idx="38">
                  <c:v>2.0811E-2</c:v>
                </c:pt>
                <c:pt idx="39">
                  <c:v>2.2388000000000002E-2</c:v>
                </c:pt>
                <c:pt idx="40">
                  <c:v>2.4018000000000001E-2</c:v>
                </c:pt>
                <c:pt idx="41">
                  <c:v>2.6884999999999999E-2</c:v>
                </c:pt>
                <c:pt idx="42">
                  <c:v>2.9569999999999999E-2</c:v>
                </c:pt>
                <c:pt idx="43">
                  <c:v>3.2485E-2</c:v>
                </c:pt>
                <c:pt idx="44">
                  <c:v>3.4824000000000001E-2</c:v>
                </c:pt>
                <c:pt idx="45">
                  <c:v>3.7033999999999997E-2</c:v>
                </c:pt>
                <c:pt idx="46">
                  <c:v>4.1103000000000001E-2</c:v>
                </c:pt>
                <c:pt idx="47">
                  <c:v>4.3873000000000002E-2</c:v>
                </c:pt>
                <c:pt idx="48">
                  <c:v>4.7511999999999999E-2</c:v>
                </c:pt>
                <c:pt idx="49">
                  <c:v>5.1962000000000001E-2</c:v>
                </c:pt>
                <c:pt idx="50">
                  <c:v>5.6413999999999999E-2</c:v>
                </c:pt>
                <c:pt idx="51">
                  <c:v>5.9858000000000001E-2</c:v>
                </c:pt>
                <c:pt idx="52">
                  <c:v>6.4641000000000004E-2</c:v>
                </c:pt>
                <c:pt idx="53">
                  <c:v>6.8857000000000002E-2</c:v>
                </c:pt>
                <c:pt idx="54">
                  <c:v>7.4166999999999997E-2</c:v>
                </c:pt>
                <c:pt idx="55">
                  <c:v>7.8950000000000006E-2</c:v>
                </c:pt>
                <c:pt idx="56">
                  <c:v>8.4021999999999999E-2</c:v>
                </c:pt>
                <c:pt idx="57">
                  <c:v>8.8190000000000004E-2</c:v>
                </c:pt>
                <c:pt idx="58">
                  <c:v>9.4407000000000005E-2</c:v>
                </c:pt>
                <c:pt idx="59">
                  <c:v>9.8333000000000004E-2</c:v>
                </c:pt>
                <c:pt idx="60">
                  <c:v>0.10264</c:v>
                </c:pt>
                <c:pt idx="61">
                  <c:v>0.10833</c:v>
                </c:pt>
                <c:pt idx="62">
                  <c:v>0.11502999999999999</c:v>
                </c:pt>
                <c:pt idx="63">
                  <c:v>0.1202</c:v>
                </c:pt>
                <c:pt idx="64">
                  <c:v>0.12728</c:v>
                </c:pt>
                <c:pt idx="65">
                  <c:v>0.13499</c:v>
                </c:pt>
                <c:pt idx="66">
                  <c:v>0.14177999999999999</c:v>
                </c:pt>
                <c:pt idx="67">
                  <c:v>0.14890999999999999</c:v>
                </c:pt>
                <c:pt idx="68">
                  <c:v>0.15906000000000001</c:v>
                </c:pt>
                <c:pt idx="69">
                  <c:v>0.16566</c:v>
                </c:pt>
                <c:pt idx="70">
                  <c:v>0.17527999999999999</c:v>
                </c:pt>
                <c:pt idx="71">
                  <c:v>0.18235999999999999</c:v>
                </c:pt>
                <c:pt idx="72">
                  <c:v>0.18887000000000001</c:v>
                </c:pt>
                <c:pt idx="73">
                  <c:v>0.19954</c:v>
                </c:pt>
                <c:pt idx="74">
                  <c:v>0.20629</c:v>
                </c:pt>
                <c:pt idx="75">
                  <c:v>0.21490000000000001</c:v>
                </c:pt>
                <c:pt idx="76">
                  <c:v>0.22552</c:v>
                </c:pt>
                <c:pt idx="77">
                  <c:v>0.23413999999999999</c:v>
                </c:pt>
                <c:pt idx="78">
                  <c:v>0.24648</c:v>
                </c:pt>
                <c:pt idx="79">
                  <c:v>0.25366</c:v>
                </c:pt>
                <c:pt idx="80">
                  <c:v>0.26457000000000003</c:v>
                </c:pt>
                <c:pt idx="81">
                  <c:v>0.27633999999999997</c:v>
                </c:pt>
                <c:pt idx="82">
                  <c:v>0.28136</c:v>
                </c:pt>
                <c:pt idx="83">
                  <c:v>0.29371000000000003</c:v>
                </c:pt>
                <c:pt idx="84">
                  <c:v>0.29815999999999998</c:v>
                </c:pt>
                <c:pt idx="85">
                  <c:v>0.30706</c:v>
                </c:pt>
                <c:pt idx="86">
                  <c:v>0.32040999999999997</c:v>
                </c:pt>
                <c:pt idx="87">
                  <c:v>0.33376</c:v>
                </c:pt>
                <c:pt idx="88">
                  <c:v>0.34710999999999997</c:v>
                </c:pt>
                <c:pt idx="89">
                  <c:v>0.36047000000000001</c:v>
                </c:pt>
                <c:pt idx="90">
                  <c:v>0.36362</c:v>
                </c:pt>
                <c:pt idx="91">
                  <c:v>0.38717000000000001</c:v>
                </c:pt>
                <c:pt idx="92">
                  <c:v>0.40051999999999999</c:v>
                </c:pt>
                <c:pt idx="93">
                  <c:v>0.42721999999999999</c:v>
                </c:pt>
                <c:pt idx="94">
                  <c:v>0.43712000000000001</c:v>
                </c:pt>
                <c:pt idx="95">
                  <c:v>0.45205000000000001</c:v>
                </c:pt>
                <c:pt idx="96">
                  <c:v>0.48061999999999999</c:v>
                </c:pt>
                <c:pt idx="97">
                  <c:v>0.50832999999999995</c:v>
                </c:pt>
                <c:pt idx="98">
                  <c:v>0.55842999999999998</c:v>
                </c:pt>
                <c:pt idx="99">
                  <c:v>0.63622999999999996</c:v>
                </c:pt>
                <c:pt idx="100">
                  <c:v>2.1360999999999999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CF1-408B-BA96-FE13AA7E41A9}"/>
            </c:ext>
          </c:extLst>
        </c:ser>
        <c:ser>
          <c:idx val="2"/>
          <c:order val="2"/>
          <c:tx>
            <c:strRef>
              <c:f>'UE rotation'!$DX$25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rotation'!$DX$29:$DX$129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5.7321271929824578E-4</c:v>
                </c:pt>
                <c:pt idx="20">
                  <c:v>1.1464254385964916E-3</c:v>
                </c:pt>
                <c:pt idx="21">
                  <c:v>2.4074934210526321E-3</c:v>
                </c:pt>
                <c:pt idx="22">
                  <c:v>3.3471864035087727E-3</c:v>
                </c:pt>
                <c:pt idx="23">
                  <c:v>4.5857017543859662E-3</c:v>
                </c:pt>
                <c:pt idx="24">
                  <c:v>5.8467697368421064E-3</c:v>
                </c:pt>
                <c:pt idx="25">
                  <c:v>7.4517653508771944E-3</c:v>
                </c:pt>
                <c:pt idx="26">
                  <c:v>8.9421184210526326E-3</c:v>
                </c:pt>
                <c:pt idx="27">
                  <c:v>1.0414617324561405E-2</c:v>
                </c:pt>
                <c:pt idx="28">
                  <c:v>1.2000819078947369E-2</c:v>
                </c:pt>
                <c:pt idx="29">
                  <c:v>1.3879265350877195E-2</c:v>
                </c:pt>
                <c:pt idx="30">
                  <c:v>1.6164598684210527E-2</c:v>
                </c:pt>
                <c:pt idx="31">
                  <c:v>1.8572092105263158E-2</c:v>
                </c:pt>
                <c:pt idx="32">
                  <c:v>2.1438155701754388E-2</c:v>
                </c:pt>
                <c:pt idx="33">
                  <c:v>2.551924232456141E-2</c:v>
                </c:pt>
                <c:pt idx="34">
                  <c:v>3.0606740131578949E-2</c:v>
                </c:pt>
                <c:pt idx="35">
                  <c:v>3.4512104166666675E-2</c:v>
                </c:pt>
                <c:pt idx="36">
                  <c:v>3.7259766447368427E-2</c:v>
                </c:pt>
                <c:pt idx="37">
                  <c:v>4.1236547149122817E-2</c:v>
                </c:pt>
                <c:pt idx="38">
                  <c:v>4.3365891447368424E-2</c:v>
                </c:pt>
                <c:pt idx="39">
                  <c:v>4.7881116228070182E-2</c:v>
                </c:pt>
                <c:pt idx="40">
                  <c:v>5.1040364035087729E-2</c:v>
                </c:pt>
                <c:pt idx="41">
                  <c:v>5.488182894736842E-2</c:v>
                </c:pt>
                <c:pt idx="42">
                  <c:v>5.7231061403508782E-2</c:v>
                </c:pt>
                <c:pt idx="43">
                  <c:v>6.1918250000000008E-2</c:v>
                </c:pt>
                <c:pt idx="44">
                  <c:v>6.6731357456140353E-2</c:v>
                </c:pt>
                <c:pt idx="45">
                  <c:v>6.9487476973684209E-2</c:v>
                </c:pt>
                <c:pt idx="46">
                  <c:v>7.3846712719298241E-2</c:v>
                </c:pt>
                <c:pt idx="47">
                  <c:v>7.7937196271929854E-2</c:v>
                </c:pt>
                <c:pt idx="48">
                  <c:v>8.5996003289473683E-2</c:v>
                </c:pt>
                <c:pt idx="49">
                  <c:v>9.119344517543862E-2</c:v>
                </c:pt>
                <c:pt idx="50">
                  <c:v>9.5997155701754405E-2</c:v>
                </c:pt>
                <c:pt idx="51">
                  <c:v>0.10135622478070176</c:v>
                </c:pt>
                <c:pt idx="52">
                  <c:v>0.10667770614035089</c:v>
                </c:pt>
                <c:pt idx="53">
                  <c:v>0.11162518969298248</c:v>
                </c:pt>
                <c:pt idx="54">
                  <c:v>0.11776138486842105</c:v>
                </c:pt>
                <c:pt idx="55">
                  <c:v>0.12212531907894737</c:v>
                </c:pt>
                <c:pt idx="56">
                  <c:v>0.12756238267543862</c:v>
                </c:pt>
                <c:pt idx="57">
                  <c:v>0.13383295394736844</c:v>
                </c:pt>
                <c:pt idx="58">
                  <c:v>0.14057807017543861</c:v>
                </c:pt>
                <c:pt idx="59">
                  <c:v>0.14510457127192986</c:v>
                </c:pt>
                <c:pt idx="60">
                  <c:v>0.15056136842105264</c:v>
                </c:pt>
                <c:pt idx="61">
                  <c:v>0.15678777412280703</c:v>
                </c:pt>
                <c:pt idx="62">
                  <c:v>0.16384392872807019</c:v>
                </c:pt>
                <c:pt idx="63">
                  <c:v>0.17243366228070178</c:v>
                </c:pt>
                <c:pt idx="64">
                  <c:v>0.18029795285087721</c:v>
                </c:pt>
                <c:pt idx="65">
                  <c:v>0.18681002521929826</c:v>
                </c:pt>
                <c:pt idx="66">
                  <c:v>0.19469780811403511</c:v>
                </c:pt>
                <c:pt idx="67">
                  <c:v>0.20224448245614038</c:v>
                </c:pt>
                <c:pt idx="68">
                  <c:v>0.21038598245614037</c:v>
                </c:pt>
                <c:pt idx="69">
                  <c:v>0.21781801425438602</c:v>
                </c:pt>
                <c:pt idx="70">
                  <c:v>0.22323346491228074</c:v>
                </c:pt>
                <c:pt idx="71">
                  <c:v>0.2318814594298246</c:v>
                </c:pt>
                <c:pt idx="72">
                  <c:v>0.23757693859649126</c:v>
                </c:pt>
                <c:pt idx="73">
                  <c:v>0.24721724890350882</c:v>
                </c:pt>
                <c:pt idx="74">
                  <c:v>0.25429125767543864</c:v>
                </c:pt>
                <c:pt idx="75">
                  <c:v>0.26101194188596499</c:v>
                </c:pt>
                <c:pt idx="76">
                  <c:v>0.27042578618421054</c:v>
                </c:pt>
                <c:pt idx="77">
                  <c:v>0.27608649671052637</c:v>
                </c:pt>
                <c:pt idx="78">
                  <c:v>0.28382768750000004</c:v>
                </c:pt>
                <c:pt idx="79">
                  <c:v>0.29079645065789478</c:v>
                </c:pt>
                <c:pt idx="80">
                  <c:v>0.2974814265350878</c:v>
                </c:pt>
                <c:pt idx="81">
                  <c:v>0.30416640241228077</c:v>
                </c:pt>
                <c:pt idx="82">
                  <c:v>0.31085137828947373</c:v>
                </c:pt>
                <c:pt idx="83">
                  <c:v>0.32087884210526318</c:v>
                </c:pt>
                <c:pt idx="84">
                  <c:v>0.32821126644736848</c:v>
                </c:pt>
                <c:pt idx="85">
                  <c:v>0.33531440570175441</c:v>
                </c:pt>
                <c:pt idx="86">
                  <c:v>0.34262521710526317</c:v>
                </c:pt>
                <c:pt idx="87">
                  <c:v>0.35116326754385968</c:v>
                </c:pt>
                <c:pt idx="88">
                  <c:v>0.36314247368421054</c:v>
                </c:pt>
                <c:pt idx="89">
                  <c:v>0.3737835570175439</c:v>
                </c:pt>
                <c:pt idx="90">
                  <c:v>0.38438611293859654</c:v>
                </c:pt>
                <c:pt idx="91">
                  <c:v>0.39696296381578955</c:v>
                </c:pt>
                <c:pt idx="92">
                  <c:v>0.41112601644736846</c:v>
                </c:pt>
                <c:pt idx="93">
                  <c:v>0.42115348026315796</c:v>
                </c:pt>
                <c:pt idx="94">
                  <c:v>0.43786591995614038</c:v>
                </c:pt>
                <c:pt idx="95">
                  <c:v>0.46126333552631582</c:v>
                </c:pt>
                <c:pt idx="96">
                  <c:v>0.4835011699561404</c:v>
                </c:pt>
                <c:pt idx="97">
                  <c:v>0.50669561184210532</c:v>
                </c:pt>
                <c:pt idx="98">
                  <c:v>0.53655435635964921</c:v>
                </c:pt>
                <c:pt idx="99">
                  <c:v>0.59830534100877208</c:v>
                </c:pt>
                <c:pt idx="100">
                  <c:v>1.0528837006578948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CF1-408B-BA96-FE13AA7E41A9}"/>
            </c:ext>
          </c:extLst>
        </c:ser>
        <c:ser>
          <c:idx val="3"/>
          <c:order val="3"/>
          <c:tx>
            <c:strRef>
              <c:f>'UE rotation'!$DY$25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rotation'!$DY$29:$DY$129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1.0700606637326E-4</c:v>
                </c:pt>
                <c:pt idx="17">
                  <c:v>5.3503033186630205E-4</c:v>
                </c:pt>
                <c:pt idx="18">
                  <c:v>1.2412703699298199E-3</c:v>
                </c:pt>
                <c:pt idx="19">
                  <c:v>1.7763007017961201E-3</c:v>
                </c:pt>
                <c:pt idx="20">
                  <c:v>2.3541334602117298E-3</c:v>
                </c:pt>
                <c:pt idx="21">
                  <c:v>3.8660735101701E-3</c:v>
                </c:pt>
                <c:pt idx="22">
                  <c:v>4.3813108124182197E-3</c:v>
                </c:pt>
                <c:pt idx="23">
                  <c:v>5.2432972522897603E-3</c:v>
                </c:pt>
                <c:pt idx="24">
                  <c:v>7.4844867372427697E-3</c:v>
                </c:pt>
                <c:pt idx="25">
                  <c:v>8.2880218865231305E-3</c:v>
                </c:pt>
                <c:pt idx="26">
                  <c:v>9.1840894492684604E-3</c:v>
                </c:pt>
                <c:pt idx="27">
                  <c:v>1.04608635660759E-2</c:v>
                </c:pt>
                <c:pt idx="28">
                  <c:v>1.2497937433091501E-2</c:v>
                </c:pt>
                <c:pt idx="29">
                  <c:v>1.5276755085048201E-2</c:v>
                </c:pt>
                <c:pt idx="30">
                  <c:v>1.74624003806352E-2</c:v>
                </c:pt>
                <c:pt idx="31">
                  <c:v>2.0240228381110999E-2</c:v>
                </c:pt>
                <c:pt idx="32">
                  <c:v>2.3809159034138199E-2</c:v>
                </c:pt>
                <c:pt idx="33">
                  <c:v>2.7404501011062201E-2</c:v>
                </c:pt>
                <c:pt idx="34">
                  <c:v>2.9376690852860699E-2</c:v>
                </c:pt>
                <c:pt idx="35">
                  <c:v>3.2882098251457097E-2</c:v>
                </c:pt>
                <c:pt idx="36">
                  <c:v>3.6840271202569302E-2</c:v>
                </c:pt>
                <c:pt idx="37">
                  <c:v>3.9398953253241303E-2</c:v>
                </c:pt>
                <c:pt idx="38">
                  <c:v>4.2803168787914798E-2</c:v>
                </c:pt>
                <c:pt idx="39">
                  <c:v>4.7476550493636201E-2</c:v>
                </c:pt>
                <c:pt idx="40">
                  <c:v>5.4527941001546301E-2</c:v>
                </c:pt>
                <c:pt idx="41">
                  <c:v>5.7478463185440698E-2</c:v>
                </c:pt>
                <c:pt idx="42">
                  <c:v>5.8906406565956901E-2</c:v>
                </c:pt>
                <c:pt idx="43">
                  <c:v>6.2517211847270104E-2</c:v>
                </c:pt>
                <c:pt idx="44">
                  <c:v>6.5090614963720705E-2</c:v>
                </c:pt>
                <c:pt idx="45">
                  <c:v>6.9324158439395697E-2</c:v>
                </c:pt>
                <c:pt idx="46">
                  <c:v>7.4206789580111801E-2</c:v>
                </c:pt>
                <c:pt idx="47">
                  <c:v>7.6082612108956796E-2</c:v>
                </c:pt>
                <c:pt idx="48">
                  <c:v>7.8822647793505396E-2</c:v>
                </c:pt>
                <c:pt idx="49">
                  <c:v>8.1812694183418494E-2</c:v>
                </c:pt>
                <c:pt idx="50">
                  <c:v>8.6420697038182406E-2</c:v>
                </c:pt>
                <c:pt idx="51">
                  <c:v>9.2447798263351894E-2</c:v>
                </c:pt>
                <c:pt idx="52">
                  <c:v>9.9129553943142407E-2</c:v>
                </c:pt>
                <c:pt idx="53">
                  <c:v>0.103111540383014</c:v>
                </c:pt>
                <c:pt idx="54">
                  <c:v>0.10717467824432</c:v>
                </c:pt>
                <c:pt idx="55">
                  <c:v>0.11072684667539</c:v>
                </c:pt>
                <c:pt idx="56">
                  <c:v>0.113751283454264</c:v>
                </c:pt>
                <c:pt idx="57">
                  <c:v>0.119280713690972</c:v>
                </c:pt>
                <c:pt idx="58">
                  <c:v>0.12633420720827801</c:v>
                </c:pt>
                <c:pt idx="59">
                  <c:v>0.13904467229689499</c:v>
                </c:pt>
                <c:pt idx="60">
                  <c:v>0.14573607707862499</c:v>
                </c:pt>
                <c:pt idx="61">
                  <c:v>0.15294605923635099</c:v>
                </c:pt>
                <c:pt idx="62">
                  <c:v>0.163358306173427</c:v>
                </c:pt>
                <c:pt idx="63">
                  <c:v>0.16691096943023701</c:v>
                </c:pt>
                <c:pt idx="64">
                  <c:v>0.18006424170334201</c:v>
                </c:pt>
                <c:pt idx="65">
                  <c:v>0.18734411799690701</c:v>
                </c:pt>
                <c:pt idx="66">
                  <c:v>0.197516374449863</c:v>
                </c:pt>
                <c:pt idx="67">
                  <c:v>0.20332742238610699</c:v>
                </c:pt>
                <c:pt idx="68">
                  <c:v>0.206533212798858</c:v>
                </c:pt>
                <c:pt idx="69">
                  <c:v>0.21281187105983099</c:v>
                </c:pt>
                <c:pt idx="70">
                  <c:v>0.21492446770548301</c:v>
                </c:pt>
                <c:pt idx="71">
                  <c:v>0.22408177471155</c:v>
                </c:pt>
                <c:pt idx="72">
                  <c:v>0.23128637563934801</c:v>
                </c:pt>
                <c:pt idx="73">
                  <c:v>0.23624186987034601</c:v>
                </c:pt>
                <c:pt idx="74">
                  <c:v>0.24047726894254801</c:v>
                </c:pt>
                <c:pt idx="75">
                  <c:v>0.243999809682407</c:v>
                </c:pt>
                <c:pt idx="76">
                  <c:v>0.24644993933626699</c:v>
                </c:pt>
                <c:pt idx="77">
                  <c:v>0.25037341263232998</c:v>
                </c:pt>
                <c:pt idx="78">
                  <c:v>0.25788486737242799</c:v>
                </c:pt>
                <c:pt idx="79">
                  <c:v>0.26102305221838901</c:v>
                </c:pt>
                <c:pt idx="80">
                  <c:v>0.26805761865112399</c:v>
                </c:pt>
                <c:pt idx="81">
                  <c:v>0.27587970024979203</c:v>
                </c:pt>
                <c:pt idx="82">
                  <c:v>0.28104951587962401</c:v>
                </c:pt>
                <c:pt idx="83">
                  <c:v>0.28807585583442302</c:v>
                </c:pt>
                <c:pt idx="84">
                  <c:v>0.302801560604258</c:v>
                </c:pt>
                <c:pt idx="85">
                  <c:v>0.30925557273700499</c:v>
                </c:pt>
                <c:pt idx="86">
                  <c:v>0.31488805043416201</c:v>
                </c:pt>
                <c:pt idx="87">
                  <c:v>0.32894604972047098</c:v>
                </c:pt>
                <c:pt idx="88">
                  <c:v>0.340464850719638</c:v>
                </c:pt>
                <c:pt idx="89">
                  <c:v>0.340464850719638</c:v>
                </c:pt>
                <c:pt idx="90">
                  <c:v>0.340464850719638</c:v>
                </c:pt>
                <c:pt idx="91">
                  <c:v>0.35016058998453597</c:v>
                </c:pt>
                <c:pt idx="92">
                  <c:v>0.36666624479600302</c:v>
                </c:pt>
                <c:pt idx="93">
                  <c:v>0.377348542880933</c:v>
                </c:pt>
                <c:pt idx="94">
                  <c:v>0.377348542880933</c:v>
                </c:pt>
                <c:pt idx="95">
                  <c:v>0.380185749970263</c:v>
                </c:pt>
                <c:pt idx="96">
                  <c:v>0.40302220530510202</c:v>
                </c:pt>
                <c:pt idx="97">
                  <c:v>0.42274385631021799</c:v>
                </c:pt>
                <c:pt idx="98">
                  <c:v>0.42558106339954799</c:v>
                </c:pt>
                <c:pt idx="99">
                  <c:v>0.526802616866895</c:v>
                </c:pt>
                <c:pt idx="100">
                  <c:v>0.56744141786606395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CF1-408B-BA96-FE13AA7E41A9}"/>
            </c:ext>
          </c:extLst>
        </c:ser>
        <c:ser>
          <c:idx val="4"/>
          <c:order val="4"/>
          <c:tx>
            <c:strRef>
              <c:f>'UE rotation'!$DZ$25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rotation'!$DZ$29:$DZ$129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2.0976679671752541E-3</c:v>
                </c:pt>
                <c:pt idx="23">
                  <c:v>2.821944203398632E-3</c:v>
                </c:pt>
                <c:pt idx="24">
                  <c:v>3.5325548502593051E-3</c:v>
                </c:pt>
                <c:pt idx="25">
                  <c:v>4.227791709086934E-3</c:v>
                </c:pt>
                <c:pt idx="26">
                  <c:v>4.2923616188257152E-3</c:v>
                </c:pt>
                <c:pt idx="27">
                  <c:v>4.9606089386620023E-3</c:v>
                </c:pt>
                <c:pt idx="28">
                  <c:v>5.676344181533689E-3</c:v>
                </c:pt>
                <c:pt idx="29">
                  <c:v>6.3340006696138785E-3</c:v>
                </c:pt>
                <c:pt idx="30">
                  <c:v>7.0548605084965804E-3</c:v>
                </c:pt>
                <c:pt idx="31">
                  <c:v>7.8252581088190873E-3</c:v>
                </c:pt>
                <c:pt idx="32">
                  <c:v>8.4453342261518391E-3</c:v>
                </c:pt>
                <c:pt idx="33">
                  <c:v>9.1741542708383157E-3</c:v>
                </c:pt>
                <c:pt idx="34">
                  <c:v>9.8699719172138586E-3</c:v>
                </c:pt>
                <c:pt idx="35">
                  <c:v>1.2674834133909111E-2</c:v>
                </c:pt>
                <c:pt idx="36">
                  <c:v>1.4799833279809774E-2</c:v>
                </c:pt>
                <c:pt idx="37">
                  <c:v>1.849637520242154E-2</c:v>
                </c:pt>
                <c:pt idx="38">
                  <c:v>2.1140666744105006E-2</c:v>
                </c:pt>
                <c:pt idx="39">
                  <c:v>2.4659556005001606E-2</c:v>
                </c:pt>
                <c:pt idx="40">
                  <c:v>2.7040784951452991E-2</c:v>
                </c:pt>
                <c:pt idx="41">
                  <c:v>2.9589417367597518E-2</c:v>
                </c:pt>
                <c:pt idx="42">
                  <c:v>3.203555786352176E-2</c:v>
                </c:pt>
                <c:pt idx="43">
                  <c:v>3.5243554966416811E-2</c:v>
                </c:pt>
                <c:pt idx="44">
                  <c:v>3.8461801261333896E-2</c:v>
                </c:pt>
                <c:pt idx="45">
                  <c:v>4.1082178021632623E-2</c:v>
                </c:pt>
                <c:pt idx="46">
                  <c:v>4.2985111340389334E-2</c:v>
                </c:pt>
                <c:pt idx="47">
                  <c:v>4.8628999747186603E-2</c:v>
                </c:pt>
                <c:pt idx="48">
                  <c:v>5.1437278361222527E-2</c:v>
                </c:pt>
                <c:pt idx="49">
                  <c:v>5.6247565816894766E-2</c:v>
                </c:pt>
                <c:pt idx="50">
                  <c:v>5.8796198233039297E-2</c:v>
                </c:pt>
                <c:pt idx="51">
                  <c:v>6.3360505080182844E-2</c:v>
                </c:pt>
                <c:pt idx="52">
                  <c:v>6.6223446051669604E-2</c:v>
                </c:pt>
                <c:pt idx="53">
                  <c:v>7.0500775522196329E-2</c:v>
                </c:pt>
                <c:pt idx="54">
                  <c:v>7.5393056514044821E-2</c:v>
                </c:pt>
                <c:pt idx="55">
                  <c:v>7.9687467971274933E-2</c:v>
                </c:pt>
                <c:pt idx="56">
                  <c:v>8.3298599960369785E-2</c:v>
                </c:pt>
                <c:pt idx="57">
                  <c:v>9.1128982665199892E-2</c:v>
                </c:pt>
                <c:pt idx="58">
                  <c:v>9.3971425252642571E-2</c:v>
                </c:pt>
                <c:pt idx="59">
                  <c:v>9.7558642460352701E-2</c:v>
                </c:pt>
                <c:pt idx="60">
                  <c:v>0.10022001598873956</c:v>
                </c:pt>
                <c:pt idx="61">
                  <c:v>0.10287455672244505</c:v>
                </c:pt>
                <c:pt idx="62">
                  <c:v>0.10964585625166548</c:v>
                </c:pt>
                <c:pt idx="63">
                  <c:v>0.11109440872411226</c:v>
                </c:pt>
                <c:pt idx="64">
                  <c:v>0.1134517228891789</c:v>
                </c:pt>
                <c:pt idx="65">
                  <c:v>0.12085505592642447</c:v>
                </c:pt>
                <c:pt idx="66">
                  <c:v>0.12460284380914638</c:v>
                </c:pt>
                <c:pt idx="67">
                  <c:v>0.13458555683860257</c:v>
                </c:pt>
                <c:pt idx="68">
                  <c:v>0.13814544286758726</c:v>
                </c:pt>
                <c:pt idx="69">
                  <c:v>0.1479915000034164</c:v>
                </c:pt>
                <c:pt idx="70">
                  <c:v>0.15150014007229096</c:v>
                </c:pt>
                <c:pt idx="71">
                  <c:v>0.15432208427568961</c:v>
                </c:pt>
                <c:pt idx="72">
                  <c:v>0.15925194563828549</c:v>
                </c:pt>
                <c:pt idx="73">
                  <c:v>0.16233353603957554</c:v>
                </c:pt>
                <c:pt idx="74">
                  <c:v>0.16732147615696297</c:v>
                </c:pt>
                <c:pt idx="75">
                  <c:v>0.17105901484766284</c:v>
                </c:pt>
                <c:pt idx="76">
                  <c:v>0.17967516894084851</c:v>
                </c:pt>
                <c:pt idx="77">
                  <c:v>0.18603650078918776</c:v>
                </c:pt>
                <c:pt idx="78">
                  <c:v>0.19591672189842368</c:v>
                </c:pt>
                <c:pt idx="79">
                  <c:v>0.20221314219729011</c:v>
                </c:pt>
                <c:pt idx="80">
                  <c:v>0.20541089010816313</c:v>
                </c:pt>
                <c:pt idx="81">
                  <c:v>0.21913455822565989</c:v>
                </c:pt>
                <c:pt idx="82">
                  <c:v>0.2228652641216784</c:v>
                </c:pt>
                <c:pt idx="83">
                  <c:v>0.23851919673665731</c:v>
                </c:pt>
                <c:pt idx="84">
                  <c:v>0.24563213599994532</c:v>
                </c:pt>
                <c:pt idx="85">
                  <c:v>0.25002903937739573</c:v>
                </c:pt>
                <c:pt idx="86">
                  <c:v>0.25507505824957466</c:v>
                </c:pt>
                <c:pt idx="87">
                  <c:v>0.26201717764582888</c:v>
                </c:pt>
                <c:pt idx="88">
                  <c:v>0.26486645302795297</c:v>
                </c:pt>
                <c:pt idx="89">
                  <c:v>0.26630133991103705</c:v>
                </c:pt>
                <c:pt idx="90">
                  <c:v>0.27162067057047001</c:v>
                </c:pt>
                <c:pt idx="91">
                  <c:v>0.29972737149221407</c:v>
                </c:pt>
                <c:pt idx="92">
                  <c:v>0.31146269635743717</c:v>
                </c:pt>
                <c:pt idx="93">
                  <c:v>0.3260814605781911</c:v>
                </c:pt>
                <c:pt idx="94">
                  <c:v>0.32909472303266757</c:v>
                </c:pt>
                <c:pt idx="95">
                  <c:v>0.3666477626013816</c:v>
                </c:pt>
                <c:pt idx="96">
                  <c:v>0.37380169863275781</c:v>
                </c:pt>
                <c:pt idx="97">
                  <c:v>0.39108866917657986</c:v>
                </c:pt>
                <c:pt idx="98">
                  <c:v>0.4129262809781829</c:v>
                </c:pt>
                <c:pt idx="99">
                  <c:v>0.46137762806365429</c:v>
                </c:pt>
                <c:pt idx="100">
                  <c:v>0.56532151715373102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CF1-408B-BA96-FE13AA7E41A9}"/>
            </c:ext>
          </c:extLst>
        </c:ser>
        <c:ser>
          <c:idx val="5"/>
          <c:order val="5"/>
          <c:tx>
            <c:strRef>
              <c:f>'UE rotation'!$EA$25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rotation'!$EA$29:$EA$129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CF1-408B-BA96-FE13AA7E41A9}"/>
            </c:ext>
          </c:extLst>
        </c:ser>
        <c:ser>
          <c:idx val="6"/>
          <c:order val="6"/>
          <c:tx>
            <c:strRef>
              <c:f>'UE rotation'!$EB$25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rotation'!$EB$29:$EB$129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CF1-408B-BA96-FE13AA7E41A9}"/>
            </c:ext>
          </c:extLst>
        </c:ser>
        <c:ser>
          <c:idx val="10"/>
          <c:order val="7"/>
          <c:tx>
            <c:strRef>
              <c:f>'UE rotation'!$EC$25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rotation'!$EC$29:$EC$129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CF1-408B-BA96-FE13AA7E41A9}"/>
            </c:ext>
          </c:extLst>
        </c:ser>
        <c:ser>
          <c:idx val="7"/>
          <c:order val="8"/>
          <c:tx>
            <c:strRef>
              <c:f>'UE rotation'!$ED$25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rotation'!$ED$29:$ED$129</c:f>
              <c:numCache>
                <c:formatCode>General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CF1-408B-BA96-FE13AA7E41A9}"/>
            </c:ext>
          </c:extLst>
        </c:ser>
        <c:ser>
          <c:idx val="8"/>
          <c:order val="9"/>
          <c:tx>
            <c:strRef>
              <c:f>'UE rotation'!$EE$25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rotation'!$EE$29:$EE$129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CF1-408B-BA96-FE13AA7E41A9}"/>
            </c:ext>
          </c:extLst>
        </c:ser>
        <c:ser>
          <c:idx val="11"/>
          <c:order val="10"/>
          <c:tx>
            <c:strRef>
              <c:f>'UE rotation'!$EF$25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rotation'!$EF$29:$EF$129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CF1-408B-BA96-FE13AA7E41A9}"/>
            </c:ext>
          </c:extLst>
        </c:ser>
        <c:ser>
          <c:idx val="9"/>
          <c:order val="11"/>
          <c:tx>
            <c:strRef>
              <c:f>'UE rotation'!$EG$25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rotation'!$EG$29:$EG$129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CF1-408B-BA96-FE13AA7E41A9}"/>
            </c:ext>
          </c:extLst>
        </c:ser>
        <c:ser>
          <c:idx val="12"/>
          <c:order val="12"/>
          <c:tx>
            <c:strRef>
              <c:f>'UE rotation'!$EH$25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rotation'!$EH$29:$EH$129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CF1-408B-BA96-FE13AA7E41A9}"/>
            </c:ext>
          </c:extLst>
        </c:ser>
        <c:ser>
          <c:idx val="13"/>
          <c:order val="13"/>
          <c:tx>
            <c:strRef>
              <c:f>'UE rotation'!$EI$25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rotation'!$EI$29:$EI$129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CF1-408B-BA96-FE13AA7E41A9}"/>
            </c:ext>
          </c:extLst>
        </c:ser>
        <c:ser>
          <c:idx val="14"/>
          <c:order val="14"/>
          <c:tx>
            <c:strRef>
              <c:f>'UE rotation'!$EJ$25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rotation'!$EJ$29:$EJ$129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CF1-408B-BA96-FE13AA7E41A9}"/>
            </c:ext>
          </c:extLst>
        </c:ser>
        <c:ser>
          <c:idx val="15"/>
          <c:order val="15"/>
          <c:tx>
            <c:strRef>
              <c:f>'UE rotation'!$EK$25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rotation'!$EK$29:$EK$129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CF1-408B-BA96-FE13AA7E41A9}"/>
            </c:ext>
          </c:extLst>
        </c:ser>
        <c:ser>
          <c:idx val="28"/>
          <c:order val="16"/>
          <c:tx>
            <c:strRef>
              <c:f>'UE rotation'!$EL$25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rotation'!$EL$29:$EL$129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CF1-408B-BA96-FE13AA7E41A9}"/>
            </c:ext>
          </c:extLst>
        </c:ser>
        <c:ser>
          <c:idx val="19"/>
          <c:order val="17"/>
          <c:tx>
            <c:strRef>
              <c:f>'UE rotation'!$EM$25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rotation'!$EM$29:$EM$129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CF1-408B-BA96-FE13AA7E41A9}"/>
            </c:ext>
          </c:extLst>
        </c:ser>
        <c:ser>
          <c:idx val="16"/>
          <c:order val="18"/>
          <c:tx>
            <c:strRef>
              <c:f>'UE rotation'!$EN$25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rotation'!$EN$29:$EN$129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CF1-408B-BA96-FE13AA7E41A9}"/>
            </c:ext>
          </c:extLst>
        </c:ser>
        <c:ser>
          <c:idx val="20"/>
          <c:order val="19"/>
          <c:tx>
            <c:strRef>
              <c:f>'UE rotation'!$EO$25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rotation'!$EO$29:$EO$129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CF1-408B-BA96-FE13AA7E41A9}"/>
            </c:ext>
          </c:extLst>
        </c:ser>
        <c:ser>
          <c:idx val="17"/>
          <c:order val="20"/>
          <c:tx>
            <c:strRef>
              <c:f>'UE rotation'!$EP$25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rotation'!$EP$29:$EP$129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CF1-408B-BA96-FE13AA7E41A9}"/>
            </c:ext>
          </c:extLst>
        </c:ser>
        <c:ser>
          <c:idx val="18"/>
          <c:order val="21"/>
          <c:tx>
            <c:strRef>
              <c:f>'UE rotation'!$EQ$25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rotation'!$EQ$29:$EQ$129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CF1-408B-BA96-FE13AA7E41A9}"/>
            </c:ext>
          </c:extLst>
        </c:ser>
        <c:ser>
          <c:idx val="21"/>
          <c:order val="22"/>
          <c:tx>
            <c:strRef>
              <c:f>'UE rotation'!$ER$25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rotation'!$ER$29:$ER$129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CF1-408B-BA96-FE13AA7E41A9}"/>
            </c:ext>
          </c:extLst>
        </c:ser>
        <c:ser>
          <c:idx val="22"/>
          <c:order val="23"/>
          <c:tx>
            <c:strRef>
              <c:f>'UE rotation'!$ES$25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rotation'!$ES$29:$ES$129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CF1-408B-BA96-FE13AA7E41A9}"/>
            </c:ext>
          </c:extLst>
        </c:ser>
        <c:ser>
          <c:idx val="23"/>
          <c:order val="24"/>
          <c:tx>
            <c:strRef>
              <c:f>'UE rotation'!$ET$25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rotation'!$ET$29:$ET$129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CF1-408B-BA96-FE13AA7E41A9}"/>
            </c:ext>
          </c:extLst>
        </c:ser>
        <c:ser>
          <c:idx val="24"/>
          <c:order val="25"/>
          <c:tx>
            <c:strRef>
              <c:f>'UE rotation'!$EU$25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rotation'!$EU$29:$EU$129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CF1-408B-BA96-FE13AA7E41A9}"/>
            </c:ext>
          </c:extLst>
        </c:ser>
        <c:ser>
          <c:idx val="25"/>
          <c:order val="26"/>
          <c:tx>
            <c:strRef>
              <c:f>'UE rotation'!$EV$25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rotation'!$EV$29:$EV$129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CF1-408B-BA96-FE13AA7E41A9}"/>
            </c:ext>
          </c:extLst>
        </c:ser>
        <c:ser>
          <c:idx val="26"/>
          <c:order val="27"/>
          <c:tx>
            <c:strRef>
              <c:f>'UE rotation'!$EW$25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rotation'!$EW$29:$EW$129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CF1-408B-BA96-FE13AA7E41A9}"/>
            </c:ext>
          </c:extLst>
        </c:ser>
        <c:ser>
          <c:idx val="27"/>
          <c:order val="28"/>
          <c:tx>
            <c:strRef>
              <c:f>'UE rotation'!$EX$25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rotation'!$EX$29:$EX$129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CF1-408B-BA96-FE13AA7E41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012800"/>
        <c:axId val="274043648"/>
      </c:scatterChart>
      <c:valAx>
        <c:axId val="2740128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Spectral efficiency (bit/s/Hz)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4043648"/>
        <c:crossesAt val="-120"/>
        <c:crossBetween val="midCat"/>
      </c:valAx>
      <c:valAx>
        <c:axId val="27404364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40128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200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'Channel blockage'!$B$25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'Channel blockage'!$B$29:$B$129</c:f>
              <c:numCache>
                <c:formatCode>0.00_ </c:formatCode>
                <c:ptCount val="101"/>
                <c:pt idx="0">
                  <c:v>-203.59299999999999</c:v>
                </c:pt>
                <c:pt idx="1">
                  <c:v>-184.999</c:v>
                </c:pt>
                <c:pt idx="2">
                  <c:v>-181.22569999999999</c:v>
                </c:pt>
                <c:pt idx="3">
                  <c:v>-177.46510000000001</c:v>
                </c:pt>
                <c:pt idx="4">
                  <c:v>-170.25720000000001</c:v>
                </c:pt>
                <c:pt idx="5">
                  <c:v>-169.02250000000001</c:v>
                </c:pt>
                <c:pt idx="6">
                  <c:v>-168.5667</c:v>
                </c:pt>
                <c:pt idx="7">
                  <c:v>-167.46119999999999</c:v>
                </c:pt>
                <c:pt idx="8">
                  <c:v>-167.13319999999999</c:v>
                </c:pt>
                <c:pt idx="9">
                  <c:v>-166.1215</c:v>
                </c:pt>
                <c:pt idx="10">
                  <c:v>-165.577</c:v>
                </c:pt>
                <c:pt idx="11">
                  <c:v>-165.33260000000001</c:v>
                </c:pt>
                <c:pt idx="12">
                  <c:v>-164.8596</c:v>
                </c:pt>
                <c:pt idx="13">
                  <c:v>-164.57689999999999</c:v>
                </c:pt>
                <c:pt idx="14">
                  <c:v>-161.9949</c:v>
                </c:pt>
                <c:pt idx="15">
                  <c:v>-161.55269999999999</c:v>
                </c:pt>
                <c:pt idx="16">
                  <c:v>-159.87430000000001</c:v>
                </c:pt>
                <c:pt idx="17">
                  <c:v>-159.49350000000001</c:v>
                </c:pt>
                <c:pt idx="18">
                  <c:v>-157.81790000000001</c:v>
                </c:pt>
                <c:pt idx="19">
                  <c:v>-157.0214</c:v>
                </c:pt>
                <c:pt idx="20">
                  <c:v>-156.65969999999999</c:v>
                </c:pt>
                <c:pt idx="21">
                  <c:v>-155.3544</c:v>
                </c:pt>
                <c:pt idx="22">
                  <c:v>-153.81120000000001</c:v>
                </c:pt>
                <c:pt idx="23">
                  <c:v>-153.0454</c:v>
                </c:pt>
                <c:pt idx="24">
                  <c:v>-151.67070000000001</c:v>
                </c:pt>
                <c:pt idx="25">
                  <c:v>-150.9281</c:v>
                </c:pt>
                <c:pt idx="26">
                  <c:v>-150.71379999999999</c:v>
                </c:pt>
                <c:pt idx="27">
                  <c:v>-149.76920000000001</c:v>
                </c:pt>
                <c:pt idx="28">
                  <c:v>-148.53190000000001</c:v>
                </c:pt>
                <c:pt idx="29">
                  <c:v>-148.1163</c:v>
                </c:pt>
                <c:pt idx="30">
                  <c:v>-147.9991</c:v>
                </c:pt>
                <c:pt idx="31">
                  <c:v>-147.83959999999999</c:v>
                </c:pt>
                <c:pt idx="32">
                  <c:v>-147.47370000000001</c:v>
                </c:pt>
                <c:pt idx="33">
                  <c:v>-147.34690000000001</c:v>
                </c:pt>
                <c:pt idx="34">
                  <c:v>-146.8289</c:v>
                </c:pt>
                <c:pt idx="35">
                  <c:v>-145.63579999999999</c:v>
                </c:pt>
                <c:pt idx="36">
                  <c:v>-145.25880000000001</c:v>
                </c:pt>
                <c:pt idx="37">
                  <c:v>-144.6234</c:v>
                </c:pt>
                <c:pt idx="38">
                  <c:v>-143.7962</c:v>
                </c:pt>
                <c:pt idx="39">
                  <c:v>-143.29409999999999</c:v>
                </c:pt>
                <c:pt idx="40">
                  <c:v>-142.7242</c:v>
                </c:pt>
                <c:pt idx="41">
                  <c:v>-142.0557</c:v>
                </c:pt>
                <c:pt idx="42">
                  <c:v>-141.58430000000001</c:v>
                </c:pt>
                <c:pt idx="43">
                  <c:v>-141.28270000000001</c:v>
                </c:pt>
                <c:pt idx="44">
                  <c:v>-140.61670000000001</c:v>
                </c:pt>
                <c:pt idx="45">
                  <c:v>-140.0932</c:v>
                </c:pt>
                <c:pt idx="46">
                  <c:v>-138.7901</c:v>
                </c:pt>
                <c:pt idx="47">
                  <c:v>-138.3511</c:v>
                </c:pt>
                <c:pt idx="48">
                  <c:v>-138.24979999999999</c:v>
                </c:pt>
                <c:pt idx="49">
                  <c:v>-137.89439999999999</c:v>
                </c:pt>
                <c:pt idx="50">
                  <c:v>-137.44810000000001</c:v>
                </c:pt>
                <c:pt idx="51">
                  <c:v>-136.71180000000001</c:v>
                </c:pt>
                <c:pt idx="52">
                  <c:v>-135.9383</c:v>
                </c:pt>
                <c:pt idx="53">
                  <c:v>-135.59610000000001</c:v>
                </c:pt>
                <c:pt idx="54">
                  <c:v>-135.31190000000001</c:v>
                </c:pt>
                <c:pt idx="55">
                  <c:v>-134.97309999999999</c:v>
                </c:pt>
                <c:pt idx="56">
                  <c:v>-134.73079999999999</c:v>
                </c:pt>
                <c:pt idx="57">
                  <c:v>-134.44589999999999</c:v>
                </c:pt>
                <c:pt idx="58">
                  <c:v>-134.2243</c:v>
                </c:pt>
                <c:pt idx="59">
                  <c:v>-133.90700000000001</c:v>
                </c:pt>
                <c:pt idx="60">
                  <c:v>-133.47970000000001</c:v>
                </c:pt>
                <c:pt idx="61">
                  <c:v>-133.06979999999999</c:v>
                </c:pt>
                <c:pt idx="62">
                  <c:v>-132.6147</c:v>
                </c:pt>
                <c:pt idx="63">
                  <c:v>-132.3914</c:v>
                </c:pt>
                <c:pt idx="64">
                  <c:v>-132.0093</c:v>
                </c:pt>
                <c:pt idx="65">
                  <c:v>-131.8271</c:v>
                </c:pt>
                <c:pt idx="66">
                  <c:v>-131.0994</c:v>
                </c:pt>
                <c:pt idx="67">
                  <c:v>-130.39160000000001</c:v>
                </c:pt>
                <c:pt idx="68">
                  <c:v>-130.12620000000001</c:v>
                </c:pt>
                <c:pt idx="69">
                  <c:v>-129.62690000000001</c:v>
                </c:pt>
                <c:pt idx="70">
                  <c:v>-129.149</c:v>
                </c:pt>
                <c:pt idx="71">
                  <c:v>-128.82089999999999</c:v>
                </c:pt>
                <c:pt idx="72">
                  <c:v>-128.4684</c:v>
                </c:pt>
                <c:pt idx="73">
                  <c:v>-127.4131</c:v>
                </c:pt>
                <c:pt idx="74">
                  <c:v>-126.94029999999999</c:v>
                </c:pt>
                <c:pt idx="75">
                  <c:v>-126.3442</c:v>
                </c:pt>
                <c:pt idx="76">
                  <c:v>-124.70440000000001</c:v>
                </c:pt>
                <c:pt idx="77">
                  <c:v>-124.1367</c:v>
                </c:pt>
                <c:pt idx="78">
                  <c:v>-123.5592</c:v>
                </c:pt>
                <c:pt idx="79">
                  <c:v>-123.0484</c:v>
                </c:pt>
                <c:pt idx="80">
                  <c:v>-122.6778</c:v>
                </c:pt>
                <c:pt idx="81">
                  <c:v>-121.8852</c:v>
                </c:pt>
                <c:pt idx="82">
                  <c:v>-120.70829999999999</c:v>
                </c:pt>
                <c:pt idx="83">
                  <c:v>-120.09050000000001</c:v>
                </c:pt>
                <c:pt idx="84">
                  <c:v>-119.27330000000001</c:v>
                </c:pt>
                <c:pt idx="85">
                  <c:v>-117.6885</c:v>
                </c:pt>
                <c:pt idx="86">
                  <c:v>-115.78619999999999</c:v>
                </c:pt>
                <c:pt idx="87">
                  <c:v>-113.9954</c:v>
                </c:pt>
                <c:pt idx="88">
                  <c:v>-113.0176</c:v>
                </c:pt>
                <c:pt idx="89">
                  <c:v>-112.2594</c:v>
                </c:pt>
                <c:pt idx="90">
                  <c:v>-111.3175</c:v>
                </c:pt>
                <c:pt idx="91">
                  <c:v>-109.30159999999999</c:v>
                </c:pt>
                <c:pt idx="92">
                  <c:v>-107.4597</c:v>
                </c:pt>
                <c:pt idx="93">
                  <c:v>-106.36969999999999</c:v>
                </c:pt>
                <c:pt idx="94">
                  <c:v>-103.5689</c:v>
                </c:pt>
                <c:pt idx="95">
                  <c:v>-103.06789999999999</c:v>
                </c:pt>
                <c:pt idx="96">
                  <c:v>-102.14019999999999</c:v>
                </c:pt>
                <c:pt idx="97">
                  <c:v>-100.42740000000001</c:v>
                </c:pt>
                <c:pt idx="98">
                  <c:v>-98.532300000000006</c:v>
                </c:pt>
                <c:pt idx="99">
                  <c:v>-96.043700000000001</c:v>
                </c:pt>
                <c:pt idx="100">
                  <c:v>-94.060400000000001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'Channel blockage'!$C$25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'Channel blockage'!$C$29:$C$129</c:f>
              <c:numCache>
                <c:formatCode>General</c:formatCode>
                <c:ptCount val="101"/>
                <c:pt idx="0">
                  <c:v>-191.37</c:v>
                </c:pt>
                <c:pt idx="1">
                  <c:v>-179.77</c:v>
                </c:pt>
                <c:pt idx="2">
                  <c:v>-176.15</c:v>
                </c:pt>
                <c:pt idx="3">
                  <c:v>-173.23</c:v>
                </c:pt>
                <c:pt idx="4">
                  <c:v>-171.14</c:v>
                </c:pt>
                <c:pt idx="5">
                  <c:v>-169.83</c:v>
                </c:pt>
                <c:pt idx="6">
                  <c:v>-167.7</c:v>
                </c:pt>
                <c:pt idx="7">
                  <c:v>-166.49</c:v>
                </c:pt>
                <c:pt idx="8">
                  <c:v>-165.29</c:v>
                </c:pt>
                <c:pt idx="9">
                  <c:v>-163.96</c:v>
                </c:pt>
                <c:pt idx="10">
                  <c:v>-162.65</c:v>
                </c:pt>
                <c:pt idx="11">
                  <c:v>-161.96</c:v>
                </c:pt>
                <c:pt idx="12">
                  <c:v>-160.88</c:v>
                </c:pt>
                <c:pt idx="13">
                  <c:v>-159.74</c:v>
                </c:pt>
                <c:pt idx="14">
                  <c:v>-159.02000000000001</c:v>
                </c:pt>
                <c:pt idx="15">
                  <c:v>-158.19</c:v>
                </c:pt>
                <c:pt idx="16">
                  <c:v>-157.26</c:v>
                </c:pt>
                <c:pt idx="17">
                  <c:v>-156.53</c:v>
                </c:pt>
                <c:pt idx="18">
                  <c:v>-155.87</c:v>
                </c:pt>
                <c:pt idx="19">
                  <c:v>-155.13</c:v>
                </c:pt>
                <c:pt idx="20">
                  <c:v>-154.41</c:v>
                </c:pt>
                <c:pt idx="21">
                  <c:v>-153.56</c:v>
                </c:pt>
                <c:pt idx="22">
                  <c:v>-152.97999999999999</c:v>
                </c:pt>
                <c:pt idx="23">
                  <c:v>-152.47</c:v>
                </c:pt>
                <c:pt idx="24">
                  <c:v>-151.86000000000001</c:v>
                </c:pt>
                <c:pt idx="25">
                  <c:v>-151.22</c:v>
                </c:pt>
                <c:pt idx="26">
                  <c:v>-150.68</c:v>
                </c:pt>
                <c:pt idx="27">
                  <c:v>-150.01</c:v>
                </c:pt>
                <c:pt idx="28">
                  <c:v>-149.49</c:v>
                </c:pt>
                <c:pt idx="29">
                  <c:v>-149.06</c:v>
                </c:pt>
                <c:pt idx="30">
                  <c:v>-148.62</c:v>
                </c:pt>
                <c:pt idx="31">
                  <c:v>-148.13</c:v>
                </c:pt>
                <c:pt idx="32">
                  <c:v>-147.44</c:v>
                </c:pt>
                <c:pt idx="33">
                  <c:v>-146.88</c:v>
                </c:pt>
                <c:pt idx="34">
                  <c:v>-146.28</c:v>
                </c:pt>
                <c:pt idx="35">
                  <c:v>-145.57</c:v>
                </c:pt>
                <c:pt idx="36">
                  <c:v>-145.24</c:v>
                </c:pt>
                <c:pt idx="37">
                  <c:v>-144.75</c:v>
                </c:pt>
                <c:pt idx="38">
                  <c:v>-144.22</c:v>
                </c:pt>
                <c:pt idx="39">
                  <c:v>-143.86000000000001</c:v>
                </c:pt>
                <c:pt idx="40">
                  <c:v>-143.28</c:v>
                </c:pt>
                <c:pt idx="41">
                  <c:v>-142.88999999999999</c:v>
                </c:pt>
                <c:pt idx="42">
                  <c:v>-142.28</c:v>
                </c:pt>
                <c:pt idx="43">
                  <c:v>-141.93</c:v>
                </c:pt>
                <c:pt idx="44">
                  <c:v>-141.21</c:v>
                </c:pt>
                <c:pt idx="45">
                  <c:v>-140.66999999999999</c:v>
                </c:pt>
                <c:pt idx="46">
                  <c:v>-140.08000000000001</c:v>
                </c:pt>
                <c:pt idx="47">
                  <c:v>-139.63999999999999</c:v>
                </c:pt>
                <c:pt idx="48">
                  <c:v>-139.30000000000001</c:v>
                </c:pt>
                <c:pt idx="49">
                  <c:v>-138.86000000000001</c:v>
                </c:pt>
                <c:pt idx="50">
                  <c:v>-138.44</c:v>
                </c:pt>
                <c:pt idx="51">
                  <c:v>-138.04</c:v>
                </c:pt>
                <c:pt idx="52">
                  <c:v>-137.65</c:v>
                </c:pt>
                <c:pt idx="53">
                  <c:v>-137.38</c:v>
                </c:pt>
                <c:pt idx="54">
                  <c:v>-136.81</c:v>
                </c:pt>
                <c:pt idx="55">
                  <c:v>-136.38999999999999</c:v>
                </c:pt>
                <c:pt idx="56">
                  <c:v>-135.99</c:v>
                </c:pt>
                <c:pt idx="57">
                  <c:v>-135.51</c:v>
                </c:pt>
                <c:pt idx="58">
                  <c:v>-135.03</c:v>
                </c:pt>
                <c:pt idx="59">
                  <c:v>-134.65</c:v>
                </c:pt>
                <c:pt idx="60">
                  <c:v>-134.19</c:v>
                </c:pt>
                <c:pt idx="61">
                  <c:v>-133.72999999999999</c:v>
                </c:pt>
                <c:pt idx="62">
                  <c:v>-133.38999999999999</c:v>
                </c:pt>
                <c:pt idx="63">
                  <c:v>-132.94</c:v>
                </c:pt>
                <c:pt idx="64">
                  <c:v>-132.51</c:v>
                </c:pt>
                <c:pt idx="65">
                  <c:v>-132.09</c:v>
                </c:pt>
                <c:pt idx="66">
                  <c:v>-131.66</c:v>
                </c:pt>
                <c:pt idx="67">
                  <c:v>-131.16999999999999</c:v>
                </c:pt>
                <c:pt idx="68">
                  <c:v>-130.66999999999999</c:v>
                </c:pt>
                <c:pt idx="69">
                  <c:v>-130.30000000000001</c:v>
                </c:pt>
                <c:pt idx="70">
                  <c:v>-129.72</c:v>
                </c:pt>
                <c:pt idx="71">
                  <c:v>-129.12</c:v>
                </c:pt>
                <c:pt idx="72">
                  <c:v>-128.66</c:v>
                </c:pt>
                <c:pt idx="73">
                  <c:v>-128.16</c:v>
                </c:pt>
                <c:pt idx="74">
                  <c:v>-127.61</c:v>
                </c:pt>
                <c:pt idx="75">
                  <c:v>-127</c:v>
                </c:pt>
                <c:pt idx="76">
                  <c:v>-126.39</c:v>
                </c:pt>
                <c:pt idx="77">
                  <c:v>-125.63</c:v>
                </c:pt>
                <c:pt idx="78">
                  <c:v>-124.76</c:v>
                </c:pt>
                <c:pt idx="79">
                  <c:v>-123.96</c:v>
                </c:pt>
                <c:pt idx="80">
                  <c:v>-123.41</c:v>
                </c:pt>
                <c:pt idx="81">
                  <c:v>-122.76</c:v>
                </c:pt>
                <c:pt idx="82">
                  <c:v>-121.98</c:v>
                </c:pt>
                <c:pt idx="83">
                  <c:v>-121.29</c:v>
                </c:pt>
                <c:pt idx="84">
                  <c:v>-120.41</c:v>
                </c:pt>
                <c:pt idx="85">
                  <c:v>-119.53</c:v>
                </c:pt>
                <c:pt idx="86">
                  <c:v>-118.85</c:v>
                </c:pt>
                <c:pt idx="87">
                  <c:v>-118.01</c:v>
                </c:pt>
                <c:pt idx="88">
                  <c:v>-116.85</c:v>
                </c:pt>
                <c:pt idx="89">
                  <c:v>-115.63</c:v>
                </c:pt>
                <c:pt idx="90">
                  <c:v>-114.26</c:v>
                </c:pt>
                <c:pt idx="91">
                  <c:v>-112.7</c:v>
                </c:pt>
                <c:pt idx="92">
                  <c:v>-111.58</c:v>
                </c:pt>
                <c:pt idx="93">
                  <c:v>-109.93</c:v>
                </c:pt>
                <c:pt idx="94">
                  <c:v>-108</c:v>
                </c:pt>
                <c:pt idx="95">
                  <c:v>-105.92</c:v>
                </c:pt>
                <c:pt idx="96">
                  <c:v>-104.01</c:v>
                </c:pt>
                <c:pt idx="97">
                  <c:v>-101.06</c:v>
                </c:pt>
                <c:pt idx="98">
                  <c:v>-97.887</c:v>
                </c:pt>
                <c:pt idx="99">
                  <c:v>-93.734999999999999</c:v>
                </c:pt>
                <c:pt idx="100">
                  <c:v>-76.335999999999999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'Channel blockage'!$D$25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'Channel blockage'!$D$29:$D$129</c:f>
              <c:numCache>
                <c:formatCode>0.00_ </c:formatCode>
                <c:ptCount val="101"/>
                <c:pt idx="0">
                  <c:v>-186.049758</c:v>
                </c:pt>
                <c:pt idx="1">
                  <c:v>-176.57654500000001</c:v>
                </c:pt>
                <c:pt idx="2">
                  <c:v>-173.70394200000001</c:v>
                </c:pt>
                <c:pt idx="3">
                  <c:v>-170.926671</c:v>
                </c:pt>
                <c:pt idx="4">
                  <c:v>-168.68929800000001</c:v>
                </c:pt>
                <c:pt idx="5">
                  <c:v>-167.024316</c:v>
                </c:pt>
                <c:pt idx="6">
                  <c:v>-165.48919599999999</c:v>
                </c:pt>
                <c:pt idx="7">
                  <c:v>-164.34851699999999</c:v>
                </c:pt>
                <c:pt idx="8">
                  <c:v>-163.031103</c:v>
                </c:pt>
                <c:pt idx="9">
                  <c:v>-161.93921800000001</c:v>
                </c:pt>
                <c:pt idx="10">
                  <c:v>-160.799397</c:v>
                </c:pt>
                <c:pt idx="11">
                  <c:v>-159.63524000000001</c:v>
                </c:pt>
                <c:pt idx="12">
                  <c:v>-158.662902</c:v>
                </c:pt>
                <c:pt idx="13">
                  <c:v>-157.97617600000001</c:v>
                </c:pt>
                <c:pt idx="14">
                  <c:v>-156.98754600000001</c:v>
                </c:pt>
                <c:pt idx="15">
                  <c:v>-156.216353</c:v>
                </c:pt>
                <c:pt idx="16">
                  <c:v>-155.546559</c:v>
                </c:pt>
                <c:pt idx="17">
                  <c:v>-154.840351</c:v>
                </c:pt>
                <c:pt idx="18">
                  <c:v>-154.24376100000001</c:v>
                </c:pt>
                <c:pt idx="19">
                  <c:v>-153.55800600000001</c:v>
                </c:pt>
                <c:pt idx="20">
                  <c:v>-152.860816</c:v>
                </c:pt>
                <c:pt idx="21">
                  <c:v>-152.207674</c:v>
                </c:pt>
                <c:pt idx="22">
                  <c:v>-151.49495200000001</c:v>
                </c:pt>
                <c:pt idx="23">
                  <c:v>-150.97764599999999</c:v>
                </c:pt>
                <c:pt idx="24">
                  <c:v>-150.35936000000001</c:v>
                </c:pt>
                <c:pt idx="25">
                  <c:v>-149.65465</c:v>
                </c:pt>
                <c:pt idx="26">
                  <c:v>-149.168398</c:v>
                </c:pt>
                <c:pt idx="27">
                  <c:v>-148.57273000000001</c:v>
                </c:pt>
                <c:pt idx="28">
                  <c:v>-147.743201</c:v>
                </c:pt>
                <c:pt idx="29">
                  <c:v>-147.13184100000001</c:v>
                </c:pt>
                <c:pt idx="30">
                  <c:v>-146.73321200000001</c:v>
                </c:pt>
                <c:pt idx="31">
                  <c:v>-146.104254</c:v>
                </c:pt>
                <c:pt idx="32">
                  <c:v>-145.49672899999999</c:v>
                </c:pt>
                <c:pt idx="33">
                  <c:v>-145.09520599999999</c:v>
                </c:pt>
                <c:pt idx="34">
                  <c:v>-144.615262</c:v>
                </c:pt>
                <c:pt idx="35">
                  <c:v>-144.12745000000001</c:v>
                </c:pt>
                <c:pt idx="36">
                  <c:v>-143.605423</c:v>
                </c:pt>
                <c:pt idx="37">
                  <c:v>-143.099558</c:v>
                </c:pt>
                <c:pt idx="38">
                  <c:v>-142.59353200000001</c:v>
                </c:pt>
                <c:pt idx="39">
                  <c:v>-142.02055899999999</c:v>
                </c:pt>
                <c:pt idx="40">
                  <c:v>-141.57380900000001</c:v>
                </c:pt>
                <c:pt idx="41">
                  <c:v>-141.206749</c:v>
                </c:pt>
                <c:pt idx="42">
                  <c:v>-140.71682999999999</c:v>
                </c:pt>
                <c:pt idx="43">
                  <c:v>-140.23837399999999</c:v>
                </c:pt>
                <c:pt idx="44">
                  <c:v>-139.812479</c:v>
                </c:pt>
                <c:pt idx="45">
                  <c:v>-139.43444600000001</c:v>
                </c:pt>
                <c:pt idx="46">
                  <c:v>-138.917462</c:v>
                </c:pt>
                <c:pt idx="47">
                  <c:v>-138.45113900000001</c:v>
                </c:pt>
                <c:pt idx="48">
                  <c:v>-138.00681700000001</c:v>
                </c:pt>
                <c:pt idx="49">
                  <c:v>-137.398729</c:v>
                </c:pt>
                <c:pt idx="50">
                  <c:v>-136.93918500000001</c:v>
                </c:pt>
                <c:pt idx="51">
                  <c:v>-136.42900599999999</c:v>
                </c:pt>
                <c:pt idx="52">
                  <c:v>-135.83160799999999</c:v>
                </c:pt>
                <c:pt idx="53">
                  <c:v>-135.22036199999999</c:v>
                </c:pt>
                <c:pt idx="54">
                  <c:v>-134.657623</c:v>
                </c:pt>
                <c:pt idx="55">
                  <c:v>-134.24381700000001</c:v>
                </c:pt>
                <c:pt idx="56">
                  <c:v>-133.892653</c:v>
                </c:pt>
                <c:pt idx="57">
                  <c:v>-133.40125</c:v>
                </c:pt>
                <c:pt idx="58">
                  <c:v>-133.04458600000001</c:v>
                </c:pt>
                <c:pt idx="59">
                  <c:v>-132.535357</c:v>
                </c:pt>
                <c:pt idx="60">
                  <c:v>-132.181127</c:v>
                </c:pt>
                <c:pt idx="61">
                  <c:v>-131.696372</c:v>
                </c:pt>
                <c:pt idx="62">
                  <c:v>-131.20871299999999</c:v>
                </c:pt>
                <c:pt idx="63">
                  <c:v>-130.61818600000001</c:v>
                </c:pt>
                <c:pt idx="64">
                  <c:v>-130.03434200000001</c:v>
                </c:pt>
                <c:pt idx="65">
                  <c:v>-129.39663899999999</c:v>
                </c:pt>
                <c:pt idx="66">
                  <c:v>-128.981008</c:v>
                </c:pt>
                <c:pt idx="67">
                  <c:v>-128.49975599999999</c:v>
                </c:pt>
                <c:pt idx="68">
                  <c:v>-127.98514</c:v>
                </c:pt>
                <c:pt idx="69">
                  <c:v>-127.156441</c:v>
                </c:pt>
                <c:pt idx="70">
                  <c:v>-126.64385900000001</c:v>
                </c:pt>
                <c:pt idx="71">
                  <c:v>-126.04073699999999</c:v>
                </c:pt>
                <c:pt idx="72">
                  <c:v>-125.553597</c:v>
                </c:pt>
                <c:pt idx="73">
                  <c:v>-124.948274</c:v>
                </c:pt>
                <c:pt idx="74">
                  <c:v>-124.29466600000001</c:v>
                </c:pt>
                <c:pt idx="75">
                  <c:v>-123.72829900000001</c:v>
                </c:pt>
                <c:pt idx="76">
                  <c:v>-123.124747</c:v>
                </c:pt>
                <c:pt idx="77">
                  <c:v>-122.60583</c:v>
                </c:pt>
                <c:pt idx="78">
                  <c:v>-121.880447</c:v>
                </c:pt>
                <c:pt idx="79">
                  <c:v>-121.119315</c:v>
                </c:pt>
                <c:pt idx="80">
                  <c:v>-120.27256300000001</c:v>
                </c:pt>
                <c:pt idx="81">
                  <c:v>-119.34479399999999</c:v>
                </c:pt>
                <c:pt idx="82">
                  <c:v>-118.575862</c:v>
                </c:pt>
                <c:pt idx="83">
                  <c:v>-117.89697200000001</c:v>
                </c:pt>
                <c:pt idx="84">
                  <c:v>-116.999184</c:v>
                </c:pt>
                <c:pt idx="85">
                  <c:v>-116.03709600000001</c:v>
                </c:pt>
                <c:pt idx="86">
                  <c:v>-115.23052199999999</c:v>
                </c:pt>
                <c:pt idx="87">
                  <c:v>-114.124689</c:v>
                </c:pt>
                <c:pt idx="88">
                  <c:v>-113.165604</c:v>
                </c:pt>
                <c:pt idx="89">
                  <c:v>-112.359306</c:v>
                </c:pt>
                <c:pt idx="90">
                  <c:v>-111.45529000000001</c:v>
                </c:pt>
                <c:pt idx="91">
                  <c:v>-110.431039</c:v>
                </c:pt>
                <c:pt idx="92">
                  <c:v>-108.99397999999999</c:v>
                </c:pt>
                <c:pt idx="93">
                  <c:v>-107.451443</c:v>
                </c:pt>
                <c:pt idx="94">
                  <c:v>-105.81176000000001</c:v>
                </c:pt>
                <c:pt idx="95">
                  <c:v>-103.882914</c:v>
                </c:pt>
                <c:pt idx="96">
                  <c:v>-101.376565</c:v>
                </c:pt>
                <c:pt idx="97">
                  <c:v>-98.042561000000006</c:v>
                </c:pt>
                <c:pt idx="98">
                  <c:v>-94.191252000000006</c:v>
                </c:pt>
                <c:pt idx="99">
                  <c:v>-86.739943999999994</c:v>
                </c:pt>
                <c:pt idx="100">
                  <c:v>-69.782509000000005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'Channel blockage'!$E$25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'Channel blockage'!$E$29:$E$129</c:f>
              <c:numCache>
                <c:formatCode>0.00_ </c:formatCode>
                <c:ptCount val="101"/>
                <c:pt idx="0">
                  <c:v>-183.863928608728</c:v>
                </c:pt>
                <c:pt idx="1">
                  <c:v>-175.46623450202</c:v>
                </c:pt>
                <c:pt idx="2">
                  <c:v>-173.662514384563</c:v>
                </c:pt>
                <c:pt idx="3">
                  <c:v>-169.85941328611401</c:v>
                </c:pt>
                <c:pt idx="4">
                  <c:v>-168.63948842146399</c:v>
                </c:pt>
                <c:pt idx="5">
                  <c:v>-166.796325455507</c:v>
                </c:pt>
                <c:pt idx="6">
                  <c:v>-164.285640721021</c:v>
                </c:pt>
                <c:pt idx="7">
                  <c:v>-163.72675978252801</c:v>
                </c:pt>
                <c:pt idx="8">
                  <c:v>-162.12961881589601</c:v>
                </c:pt>
                <c:pt idx="9">
                  <c:v>-161.48488828067099</c:v>
                </c:pt>
                <c:pt idx="10">
                  <c:v>-160.43840249716499</c:v>
                </c:pt>
                <c:pt idx="11">
                  <c:v>-159.55270091219401</c:v>
                </c:pt>
                <c:pt idx="12">
                  <c:v>-158.79700300397599</c:v>
                </c:pt>
                <c:pt idx="13">
                  <c:v>-158.12344381469001</c:v>
                </c:pt>
                <c:pt idx="14">
                  <c:v>-157.590763208179</c:v>
                </c:pt>
                <c:pt idx="15">
                  <c:v>-157.31054130782701</c:v>
                </c:pt>
                <c:pt idx="16">
                  <c:v>-156.76874232700499</c:v>
                </c:pt>
                <c:pt idx="17">
                  <c:v>-156.28807930303401</c:v>
                </c:pt>
                <c:pt idx="18">
                  <c:v>-155.61880408427899</c:v>
                </c:pt>
                <c:pt idx="19">
                  <c:v>-155.157110977765</c:v>
                </c:pt>
                <c:pt idx="20">
                  <c:v>-153.76203424864499</c:v>
                </c:pt>
                <c:pt idx="21">
                  <c:v>-153.12373222325999</c:v>
                </c:pt>
                <c:pt idx="22">
                  <c:v>-151.96385598180399</c:v>
                </c:pt>
                <c:pt idx="23">
                  <c:v>-151.39264349113699</c:v>
                </c:pt>
                <c:pt idx="24">
                  <c:v>-150.96819180227999</c:v>
                </c:pt>
                <c:pt idx="25">
                  <c:v>-150.538035128215</c:v>
                </c:pt>
                <c:pt idx="26">
                  <c:v>-149.95258802226101</c:v>
                </c:pt>
                <c:pt idx="27">
                  <c:v>-149.38831882797899</c:v>
                </c:pt>
                <c:pt idx="28">
                  <c:v>-148.693387122063</c:v>
                </c:pt>
                <c:pt idx="29">
                  <c:v>-148.038908854391</c:v>
                </c:pt>
                <c:pt idx="30">
                  <c:v>-146.91946180137199</c:v>
                </c:pt>
                <c:pt idx="31">
                  <c:v>-146.58460507044501</c:v>
                </c:pt>
                <c:pt idx="32">
                  <c:v>-146.18337601904301</c:v>
                </c:pt>
                <c:pt idx="33">
                  <c:v>-145.78623197061</c:v>
                </c:pt>
                <c:pt idx="34">
                  <c:v>-145.57451066564099</c:v>
                </c:pt>
                <c:pt idx="35">
                  <c:v>-145.24718823795101</c:v>
                </c:pt>
                <c:pt idx="36">
                  <c:v>-144.365039833456</c:v>
                </c:pt>
                <c:pt idx="37">
                  <c:v>-143.90590936258701</c:v>
                </c:pt>
                <c:pt idx="38">
                  <c:v>-143.01715077942001</c:v>
                </c:pt>
                <c:pt idx="39">
                  <c:v>-142.44578631079401</c:v>
                </c:pt>
                <c:pt idx="40">
                  <c:v>-142.20443282257199</c:v>
                </c:pt>
                <c:pt idx="41">
                  <c:v>-141.497639280675</c:v>
                </c:pt>
                <c:pt idx="42">
                  <c:v>-140.79178253633401</c:v>
                </c:pt>
                <c:pt idx="43">
                  <c:v>-140.20953996823599</c:v>
                </c:pt>
                <c:pt idx="44">
                  <c:v>-139.671580061247</c:v>
                </c:pt>
                <c:pt idx="45">
                  <c:v>-139.51934662155401</c:v>
                </c:pt>
                <c:pt idx="46">
                  <c:v>-139.06389629787901</c:v>
                </c:pt>
                <c:pt idx="47">
                  <c:v>-138.886161896868</c:v>
                </c:pt>
                <c:pt idx="48">
                  <c:v>-138.544712254975</c:v>
                </c:pt>
                <c:pt idx="49">
                  <c:v>-138.12708968165299</c:v>
                </c:pt>
                <c:pt idx="50">
                  <c:v>-137.64361892360799</c:v>
                </c:pt>
                <c:pt idx="51">
                  <c:v>-137.012997147438</c:v>
                </c:pt>
                <c:pt idx="52">
                  <c:v>-135.99664060774401</c:v>
                </c:pt>
                <c:pt idx="53">
                  <c:v>-135.78308941866101</c:v>
                </c:pt>
                <c:pt idx="54">
                  <c:v>-135.21564557594701</c:v>
                </c:pt>
                <c:pt idx="55">
                  <c:v>-134.675552360198</c:v>
                </c:pt>
                <c:pt idx="56">
                  <c:v>-134.07716589998199</c:v>
                </c:pt>
                <c:pt idx="57">
                  <c:v>-133.359447805971</c:v>
                </c:pt>
                <c:pt idx="58">
                  <c:v>-132.72652821728701</c:v>
                </c:pt>
                <c:pt idx="59">
                  <c:v>-132.360388488707</c:v>
                </c:pt>
                <c:pt idx="60">
                  <c:v>-132.14808093656299</c:v>
                </c:pt>
                <c:pt idx="61">
                  <c:v>-131.69149387598799</c:v>
                </c:pt>
                <c:pt idx="62">
                  <c:v>-131.16853701278001</c:v>
                </c:pt>
                <c:pt idx="63">
                  <c:v>-130.53105487292601</c:v>
                </c:pt>
                <c:pt idx="64">
                  <c:v>-130.10635340530601</c:v>
                </c:pt>
                <c:pt idx="65">
                  <c:v>-129.57508225862901</c:v>
                </c:pt>
                <c:pt idx="66">
                  <c:v>-128.90661295328201</c:v>
                </c:pt>
                <c:pt idx="67">
                  <c:v>-128.54666587231799</c:v>
                </c:pt>
                <c:pt idx="68">
                  <c:v>-128.06997861028199</c:v>
                </c:pt>
                <c:pt idx="69">
                  <c:v>-127.65253712354399</c:v>
                </c:pt>
                <c:pt idx="70">
                  <c:v>-127.347563660175</c:v>
                </c:pt>
                <c:pt idx="71">
                  <c:v>-126.822368618537</c:v>
                </c:pt>
                <c:pt idx="72">
                  <c:v>-126.054710196158</c:v>
                </c:pt>
                <c:pt idx="73">
                  <c:v>-125.296388024999</c:v>
                </c:pt>
                <c:pt idx="74">
                  <c:v>-124.414792127344</c:v>
                </c:pt>
                <c:pt idx="75">
                  <c:v>-124.0916298413</c:v>
                </c:pt>
                <c:pt idx="76">
                  <c:v>-123.72149139583</c:v>
                </c:pt>
                <c:pt idx="77">
                  <c:v>-123.528599800526</c:v>
                </c:pt>
                <c:pt idx="78">
                  <c:v>-123.00915632517</c:v>
                </c:pt>
                <c:pt idx="79">
                  <c:v>-122.30648901764199</c:v>
                </c:pt>
                <c:pt idx="80">
                  <c:v>-121.49837406921</c:v>
                </c:pt>
                <c:pt idx="81">
                  <c:v>-120.82406602371201</c:v>
                </c:pt>
                <c:pt idx="82">
                  <c:v>-119.990168072828</c:v>
                </c:pt>
                <c:pt idx="83">
                  <c:v>-119.111686142954</c:v>
                </c:pt>
                <c:pt idx="84">
                  <c:v>-118.194456305418</c:v>
                </c:pt>
                <c:pt idx="85">
                  <c:v>-116.991646337744</c:v>
                </c:pt>
                <c:pt idx="86">
                  <c:v>-115.958491602159</c:v>
                </c:pt>
                <c:pt idx="87">
                  <c:v>-115.156751983473</c:v>
                </c:pt>
                <c:pt idx="88">
                  <c:v>-114.436391270637</c:v>
                </c:pt>
                <c:pt idx="89">
                  <c:v>-113.335474786587</c:v>
                </c:pt>
                <c:pt idx="90">
                  <c:v>-112.134540739971</c:v>
                </c:pt>
                <c:pt idx="91">
                  <c:v>-111.184446093429</c:v>
                </c:pt>
                <c:pt idx="92">
                  <c:v>-109.528566320365</c:v>
                </c:pt>
                <c:pt idx="93">
                  <c:v>-107.950514494472</c:v>
                </c:pt>
                <c:pt idx="94">
                  <c:v>-105.931368154697</c:v>
                </c:pt>
                <c:pt idx="95">
                  <c:v>-103.198625250196</c:v>
                </c:pt>
                <c:pt idx="96">
                  <c:v>-100.192087585858</c:v>
                </c:pt>
                <c:pt idx="97">
                  <c:v>-97.828078787534906</c:v>
                </c:pt>
                <c:pt idx="98">
                  <c:v>-94.945621450992803</c:v>
                </c:pt>
                <c:pt idx="99">
                  <c:v>-88.001877382192305</c:v>
                </c:pt>
                <c:pt idx="100">
                  <c:v>-81.972691051889498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'Channel blockage'!$F$25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'Channel blockage'!$F$29:$F$129</c:f>
              <c:numCache>
                <c:formatCode>0.00_ </c:formatCode>
                <c:ptCount val="101"/>
                <c:pt idx="0">
                  <c:v>-190.62299999999999</c:v>
                </c:pt>
                <c:pt idx="1">
                  <c:v>-177.983</c:v>
                </c:pt>
                <c:pt idx="2">
                  <c:v>-174.84100000000001</c:v>
                </c:pt>
                <c:pt idx="3">
                  <c:v>-173.23400000000001</c:v>
                </c:pt>
                <c:pt idx="4">
                  <c:v>-171.84700000000001</c:v>
                </c:pt>
                <c:pt idx="5">
                  <c:v>-171.00700000000001</c:v>
                </c:pt>
                <c:pt idx="6">
                  <c:v>-170.018</c:v>
                </c:pt>
                <c:pt idx="7">
                  <c:v>-169.185</c:v>
                </c:pt>
                <c:pt idx="8">
                  <c:v>-168.374</c:v>
                </c:pt>
                <c:pt idx="9">
                  <c:v>-167.67599999999999</c:v>
                </c:pt>
                <c:pt idx="10">
                  <c:v>-167.072</c:v>
                </c:pt>
                <c:pt idx="11">
                  <c:v>-166.51599999999999</c:v>
                </c:pt>
                <c:pt idx="12">
                  <c:v>-165.976</c:v>
                </c:pt>
                <c:pt idx="13">
                  <c:v>-165.565</c:v>
                </c:pt>
                <c:pt idx="14">
                  <c:v>-165.15299999999999</c:v>
                </c:pt>
                <c:pt idx="15">
                  <c:v>-164.68899999999999</c:v>
                </c:pt>
                <c:pt idx="16">
                  <c:v>-164.19399999999999</c:v>
                </c:pt>
                <c:pt idx="17">
                  <c:v>-163.69399999999999</c:v>
                </c:pt>
                <c:pt idx="18">
                  <c:v>-163.191</c:v>
                </c:pt>
                <c:pt idx="19">
                  <c:v>-162.666</c:v>
                </c:pt>
                <c:pt idx="20">
                  <c:v>-162.12799999999999</c:v>
                </c:pt>
                <c:pt idx="21">
                  <c:v>-161.404</c:v>
                </c:pt>
                <c:pt idx="22">
                  <c:v>-160.71100000000001</c:v>
                </c:pt>
                <c:pt idx="23">
                  <c:v>-160.11500000000001</c:v>
                </c:pt>
                <c:pt idx="24">
                  <c:v>-159.69499999999999</c:v>
                </c:pt>
                <c:pt idx="25">
                  <c:v>-159.31800000000001</c:v>
                </c:pt>
                <c:pt idx="26">
                  <c:v>-158.92099999999999</c:v>
                </c:pt>
                <c:pt idx="27">
                  <c:v>-158.41800000000001</c:v>
                </c:pt>
                <c:pt idx="28">
                  <c:v>-157.90899999999999</c:v>
                </c:pt>
                <c:pt idx="29">
                  <c:v>-157.36799999999999</c:v>
                </c:pt>
                <c:pt idx="30">
                  <c:v>-156.85</c:v>
                </c:pt>
                <c:pt idx="31">
                  <c:v>-156.37799999999999</c:v>
                </c:pt>
                <c:pt idx="32">
                  <c:v>-155.92699999999999</c:v>
                </c:pt>
                <c:pt idx="33">
                  <c:v>-155.56</c:v>
                </c:pt>
                <c:pt idx="34">
                  <c:v>-155.19200000000001</c:v>
                </c:pt>
                <c:pt idx="35">
                  <c:v>-154.751</c:v>
                </c:pt>
                <c:pt idx="36">
                  <c:v>-154.227</c:v>
                </c:pt>
                <c:pt idx="37">
                  <c:v>-153.785</c:v>
                </c:pt>
                <c:pt idx="38">
                  <c:v>-153.40700000000001</c:v>
                </c:pt>
                <c:pt idx="39">
                  <c:v>-153.02799999999999</c:v>
                </c:pt>
                <c:pt idx="40">
                  <c:v>-152.619</c:v>
                </c:pt>
                <c:pt idx="41">
                  <c:v>-152.20599999999999</c:v>
                </c:pt>
                <c:pt idx="42">
                  <c:v>-151.65700000000001</c:v>
                </c:pt>
                <c:pt idx="43">
                  <c:v>-150.97499999999999</c:v>
                </c:pt>
                <c:pt idx="44">
                  <c:v>-150.376</c:v>
                </c:pt>
                <c:pt idx="45">
                  <c:v>-149.84100000000001</c:v>
                </c:pt>
                <c:pt idx="46">
                  <c:v>-149.41499999999999</c:v>
                </c:pt>
                <c:pt idx="47">
                  <c:v>-148.98099999999999</c:v>
                </c:pt>
                <c:pt idx="48">
                  <c:v>-148.274</c:v>
                </c:pt>
                <c:pt idx="49">
                  <c:v>-147.631</c:v>
                </c:pt>
                <c:pt idx="50">
                  <c:v>-147.02600000000001</c:v>
                </c:pt>
                <c:pt idx="51">
                  <c:v>-146.453</c:v>
                </c:pt>
                <c:pt idx="52">
                  <c:v>-145.893</c:v>
                </c:pt>
                <c:pt idx="53">
                  <c:v>-145.375</c:v>
                </c:pt>
                <c:pt idx="54">
                  <c:v>-144.85</c:v>
                </c:pt>
                <c:pt idx="55">
                  <c:v>-144.30500000000001</c:v>
                </c:pt>
                <c:pt idx="56">
                  <c:v>-143.703</c:v>
                </c:pt>
                <c:pt idx="57">
                  <c:v>-143.02799999999999</c:v>
                </c:pt>
                <c:pt idx="58">
                  <c:v>-142.57900000000001</c:v>
                </c:pt>
                <c:pt idx="59">
                  <c:v>-142.14099999999999</c:v>
                </c:pt>
                <c:pt idx="60">
                  <c:v>-141.459</c:v>
                </c:pt>
                <c:pt idx="61">
                  <c:v>-140.755</c:v>
                </c:pt>
                <c:pt idx="62">
                  <c:v>-140.17599999999999</c:v>
                </c:pt>
                <c:pt idx="63">
                  <c:v>-139.482</c:v>
                </c:pt>
                <c:pt idx="64">
                  <c:v>-138.78</c:v>
                </c:pt>
                <c:pt idx="65">
                  <c:v>-138.15700000000001</c:v>
                </c:pt>
                <c:pt idx="66">
                  <c:v>-137.417</c:v>
                </c:pt>
                <c:pt idx="67">
                  <c:v>-136.61699999999999</c:v>
                </c:pt>
                <c:pt idx="68">
                  <c:v>-135.82</c:v>
                </c:pt>
                <c:pt idx="69">
                  <c:v>-135.107</c:v>
                </c:pt>
                <c:pt idx="70">
                  <c:v>-134.52699999999999</c:v>
                </c:pt>
                <c:pt idx="71">
                  <c:v>-133.96700000000001</c:v>
                </c:pt>
                <c:pt idx="72">
                  <c:v>-133.31100000000001</c:v>
                </c:pt>
                <c:pt idx="73">
                  <c:v>-132.64599999999999</c:v>
                </c:pt>
                <c:pt idx="74">
                  <c:v>-131.97399999999999</c:v>
                </c:pt>
                <c:pt idx="75">
                  <c:v>-131.292</c:v>
                </c:pt>
                <c:pt idx="76">
                  <c:v>-130.67699999999999</c:v>
                </c:pt>
                <c:pt idx="77">
                  <c:v>-130.113</c:v>
                </c:pt>
                <c:pt idx="78">
                  <c:v>-129.47999999999999</c:v>
                </c:pt>
                <c:pt idx="79">
                  <c:v>-128.739</c:v>
                </c:pt>
                <c:pt idx="80">
                  <c:v>-127.63499999999999</c:v>
                </c:pt>
                <c:pt idx="81">
                  <c:v>-126.714</c:v>
                </c:pt>
                <c:pt idx="82">
                  <c:v>-126.19200000000001</c:v>
                </c:pt>
                <c:pt idx="83">
                  <c:v>-125.56200000000001</c:v>
                </c:pt>
                <c:pt idx="84">
                  <c:v>-124.83099999999999</c:v>
                </c:pt>
                <c:pt idx="85">
                  <c:v>-123.93199999999999</c:v>
                </c:pt>
                <c:pt idx="86">
                  <c:v>-123.04900000000001</c:v>
                </c:pt>
                <c:pt idx="87">
                  <c:v>-122.02199999999999</c:v>
                </c:pt>
                <c:pt idx="88">
                  <c:v>-120.93</c:v>
                </c:pt>
                <c:pt idx="89">
                  <c:v>-119.934</c:v>
                </c:pt>
                <c:pt idx="90">
                  <c:v>-118.44499999999999</c:v>
                </c:pt>
                <c:pt idx="91">
                  <c:v>-116.84200000000001</c:v>
                </c:pt>
                <c:pt idx="92">
                  <c:v>-115.051</c:v>
                </c:pt>
                <c:pt idx="93">
                  <c:v>-113.374</c:v>
                </c:pt>
                <c:pt idx="94">
                  <c:v>-111.797</c:v>
                </c:pt>
                <c:pt idx="95">
                  <c:v>-109.91500000000001</c:v>
                </c:pt>
                <c:pt idx="96">
                  <c:v>-107.767</c:v>
                </c:pt>
                <c:pt idx="97">
                  <c:v>-105.227</c:v>
                </c:pt>
                <c:pt idx="98">
                  <c:v>-100.658</c:v>
                </c:pt>
                <c:pt idx="99">
                  <c:v>-93.731999999999999</c:v>
                </c:pt>
                <c:pt idx="100">
                  <c:v>-83.706900000000005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'Channel blockage'!$G$25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'Channel blockage'!$G$29:$G$129</c:f>
              <c:numCache>
                <c:formatCode>0.00_ </c:formatCode>
                <c:ptCount val="101"/>
                <c:pt idx="0">
                  <c:v>-197.7783</c:v>
                </c:pt>
                <c:pt idx="1">
                  <c:v>-179.377297</c:v>
                </c:pt>
                <c:pt idx="2">
                  <c:v>-176.85667000000001</c:v>
                </c:pt>
                <c:pt idx="3">
                  <c:v>-174.503749</c:v>
                </c:pt>
                <c:pt idx="4">
                  <c:v>-172.81241999999997</c:v>
                </c:pt>
                <c:pt idx="5">
                  <c:v>-171.01378500000001</c:v>
                </c:pt>
                <c:pt idx="6">
                  <c:v>-169.402096</c:v>
                </c:pt>
                <c:pt idx="7">
                  <c:v>-168.02585500000001</c:v>
                </c:pt>
                <c:pt idx="8">
                  <c:v>-166.93428</c:v>
                </c:pt>
                <c:pt idx="9">
                  <c:v>-165.48186999999999</c:v>
                </c:pt>
                <c:pt idx="10">
                  <c:v>-164.26470999999998</c:v>
                </c:pt>
                <c:pt idx="11">
                  <c:v>-163.15714699999998</c:v>
                </c:pt>
                <c:pt idx="12">
                  <c:v>-162.32891599999999</c:v>
                </c:pt>
                <c:pt idx="13">
                  <c:v>-161.34545900000001</c:v>
                </c:pt>
                <c:pt idx="14">
                  <c:v>-160.32861599999998</c:v>
                </c:pt>
                <c:pt idx="15">
                  <c:v>-159.22059999999999</c:v>
                </c:pt>
                <c:pt idx="16">
                  <c:v>-158.49639199999999</c:v>
                </c:pt>
                <c:pt idx="17">
                  <c:v>-157.648833</c:v>
                </c:pt>
                <c:pt idx="18">
                  <c:v>-156.838022</c:v>
                </c:pt>
                <c:pt idx="19">
                  <c:v>-156.12832700000001</c:v>
                </c:pt>
                <c:pt idx="20">
                  <c:v>-155.36314000000002</c:v>
                </c:pt>
                <c:pt idx="21">
                  <c:v>-154.71349599999999</c:v>
                </c:pt>
                <c:pt idx="22">
                  <c:v>-154.21753800000002</c:v>
                </c:pt>
                <c:pt idx="23">
                  <c:v>-153.60591400000001</c:v>
                </c:pt>
                <c:pt idx="24">
                  <c:v>-152.98031600000002</c:v>
                </c:pt>
                <c:pt idx="25">
                  <c:v>-152.31049999999999</c:v>
                </c:pt>
                <c:pt idx="26">
                  <c:v>-151.473804</c:v>
                </c:pt>
                <c:pt idx="27">
                  <c:v>-150.94613699999999</c:v>
                </c:pt>
                <c:pt idx="28">
                  <c:v>-150.30632800000001</c:v>
                </c:pt>
                <c:pt idx="29">
                  <c:v>-149.597024</c:v>
                </c:pt>
                <c:pt idx="30">
                  <c:v>-148.99841999999998</c:v>
                </c:pt>
                <c:pt idx="31">
                  <c:v>-148.52886100000001</c:v>
                </c:pt>
                <c:pt idx="32">
                  <c:v>-147.90228400000001</c:v>
                </c:pt>
                <c:pt idx="33">
                  <c:v>-147.35123999999999</c:v>
                </c:pt>
                <c:pt idx="34">
                  <c:v>-146.75462400000001</c:v>
                </c:pt>
                <c:pt idx="35">
                  <c:v>-146.19815499999999</c:v>
                </c:pt>
                <c:pt idx="36">
                  <c:v>-145.716036</c:v>
                </c:pt>
                <c:pt idx="37">
                  <c:v>-145.11004799999998</c:v>
                </c:pt>
                <c:pt idx="38">
                  <c:v>-144.60182399999999</c:v>
                </c:pt>
                <c:pt idx="39">
                  <c:v>-143.93076300000001</c:v>
                </c:pt>
                <c:pt idx="40">
                  <c:v>-143.51378</c:v>
                </c:pt>
                <c:pt idx="41">
                  <c:v>-143.03904600000001</c:v>
                </c:pt>
                <c:pt idx="42">
                  <c:v>-142.42412000000002</c:v>
                </c:pt>
                <c:pt idx="43">
                  <c:v>-142.046278</c:v>
                </c:pt>
                <c:pt idx="44">
                  <c:v>-141.59857600000001</c:v>
                </c:pt>
                <c:pt idx="45">
                  <c:v>-141.15543499999998</c:v>
                </c:pt>
                <c:pt idx="46">
                  <c:v>-140.62897599999999</c:v>
                </c:pt>
                <c:pt idx="47">
                  <c:v>-140.15012000000002</c:v>
                </c:pt>
                <c:pt idx="48">
                  <c:v>-139.71547200000001</c:v>
                </c:pt>
                <c:pt idx="49">
                  <c:v>-139.291731</c:v>
                </c:pt>
                <c:pt idx="50">
                  <c:v>-138.89294999999998</c:v>
                </c:pt>
                <c:pt idx="51">
                  <c:v>-138.42605799999998</c:v>
                </c:pt>
                <c:pt idx="52">
                  <c:v>-137.90009599999999</c:v>
                </c:pt>
                <c:pt idx="53">
                  <c:v>-137.38919800000002</c:v>
                </c:pt>
                <c:pt idx="54">
                  <c:v>-136.903434</c:v>
                </c:pt>
                <c:pt idx="55">
                  <c:v>-136.51953499999999</c:v>
                </c:pt>
                <c:pt idx="56">
                  <c:v>-136.087604</c:v>
                </c:pt>
                <c:pt idx="57">
                  <c:v>-135.64048500000001</c:v>
                </c:pt>
                <c:pt idx="58">
                  <c:v>-135.08693600000001</c:v>
                </c:pt>
                <c:pt idx="59">
                  <c:v>-134.65623099999999</c:v>
                </c:pt>
                <c:pt idx="60">
                  <c:v>-134.19564</c:v>
                </c:pt>
                <c:pt idx="61">
                  <c:v>-133.73868100000001</c:v>
                </c:pt>
                <c:pt idx="62">
                  <c:v>-133.151634</c:v>
                </c:pt>
                <c:pt idx="63">
                  <c:v>-132.65200100000001</c:v>
                </c:pt>
                <c:pt idx="64">
                  <c:v>-132.142596</c:v>
                </c:pt>
                <c:pt idx="65">
                  <c:v>-131.57157500000002</c:v>
                </c:pt>
                <c:pt idx="66">
                  <c:v>-131.05484199999998</c:v>
                </c:pt>
                <c:pt idx="67">
                  <c:v>-130.67737499999998</c:v>
                </c:pt>
                <c:pt idx="68">
                  <c:v>-130.21391600000001</c:v>
                </c:pt>
                <c:pt idx="69">
                  <c:v>-129.74659600000001</c:v>
                </c:pt>
                <c:pt idx="70">
                  <c:v>-129.14136000000002</c:v>
                </c:pt>
                <c:pt idx="71">
                  <c:v>-128.60117199999999</c:v>
                </c:pt>
                <c:pt idx="72">
                  <c:v>-127.91982</c:v>
                </c:pt>
                <c:pt idx="73">
                  <c:v>-127.15539200000001</c:v>
                </c:pt>
                <c:pt idx="74">
                  <c:v>-126.65595999999999</c:v>
                </c:pt>
                <c:pt idx="75">
                  <c:v>-126.06552500000001</c:v>
                </c:pt>
                <c:pt idx="76">
                  <c:v>-125.425472</c:v>
                </c:pt>
                <c:pt idx="77">
                  <c:v>-124.821788</c:v>
                </c:pt>
                <c:pt idx="78">
                  <c:v>-124.13107999999998</c:v>
                </c:pt>
                <c:pt idx="79">
                  <c:v>-123.37513299999999</c:v>
                </c:pt>
                <c:pt idx="80">
                  <c:v>-122.59298000000001</c:v>
                </c:pt>
                <c:pt idx="81">
                  <c:v>-121.900352</c:v>
                </c:pt>
                <c:pt idx="82">
                  <c:v>-121.08060400000001</c:v>
                </c:pt>
                <c:pt idx="83">
                  <c:v>-120.30216200000001</c:v>
                </c:pt>
                <c:pt idx="84">
                  <c:v>-119.486772</c:v>
                </c:pt>
                <c:pt idx="85">
                  <c:v>-118.697365</c:v>
                </c:pt>
                <c:pt idx="86">
                  <c:v>-117.91627399999999</c:v>
                </c:pt>
                <c:pt idx="87">
                  <c:v>-117.02844999999999</c:v>
                </c:pt>
                <c:pt idx="88">
                  <c:v>-116.059472</c:v>
                </c:pt>
                <c:pt idx="89">
                  <c:v>-114.90121900000001</c:v>
                </c:pt>
                <c:pt idx="90">
                  <c:v>-113.64011000000001</c:v>
                </c:pt>
                <c:pt idx="91">
                  <c:v>-112.52033900000001</c:v>
                </c:pt>
                <c:pt idx="92">
                  <c:v>-111.3646</c:v>
                </c:pt>
                <c:pt idx="93">
                  <c:v>-109.70340199999997</c:v>
                </c:pt>
                <c:pt idx="94">
                  <c:v>-107.63029</c:v>
                </c:pt>
                <c:pt idx="95">
                  <c:v>-105.96754499999999</c:v>
                </c:pt>
                <c:pt idx="96">
                  <c:v>-104.007212</c:v>
                </c:pt>
                <c:pt idx="97">
                  <c:v>-101.21308200000003</c:v>
                </c:pt>
                <c:pt idx="98">
                  <c:v>-97.537012000000018</c:v>
                </c:pt>
                <c:pt idx="99">
                  <c:v>-92.137778999999981</c:v>
                </c:pt>
                <c:pt idx="100">
                  <c:v>-71.587500000000006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'Channel blockage'!$H$25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blockage'!$H$29:$H$129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'Channel blockage'!$I$25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blockage'!$I$29:$I$129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'Channel blockage'!$J$25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blockage'!$J$28:$J$128</c:f>
              <c:numCache>
                <c:formatCode>General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'Channel blockage'!$K$25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blockage'!$K$29:$K$129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'Channel blockage'!$L$25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blockage'!$L$29:$L$129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'Channel blockage'!$M$25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blockage'!$M$29:$M$129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'Channel blockage'!$N$25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blockage'!$N$29:$N$129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'Channel blockage'!$O$25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blockage'!$O$29:$O$129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'Channel blockage'!$P$25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blockage'!$P$29:$P$129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'Channel blockage'!$Q$25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blockage'!$Q$29:$Q$129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'Channel blockage'!$R$25</c:f>
              <c:strCache>
                <c:ptCount val="1"/>
              </c:strCache>
            </c:strRef>
          </c:tx>
          <c:xVal>
            <c:numRef>
              <c:f>'Channel blockage'!$R$29:$R$129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'Channel blockage'!$S$25</c:f>
              <c:strCache>
                <c:ptCount val="1"/>
              </c:strCache>
            </c:strRef>
          </c:tx>
          <c:xVal>
            <c:numRef>
              <c:f>'Channel blockage'!$S$29:$S$129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'Channel blockage'!$T$25</c:f>
              <c:strCache>
                <c:ptCount val="1"/>
              </c:strCache>
            </c:strRef>
          </c:tx>
          <c:xVal>
            <c:numRef>
              <c:f>'Channel blockage'!$T$29:$T$129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'Channel blockage'!$U$25</c:f>
              <c:strCache>
                <c:ptCount val="1"/>
              </c:strCache>
            </c:strRef>
          </c:tx>
          <c:xVal>
            <c:numRef>
              <c:f>'Channel blockage'!$U$29:$U$129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'Channel blockage'!$V$25</c:f>
              <c:strCache>
                <c:ptCount val="1"/>
              </c:strCache>
            </c:strRef>
          </c:tx>
          <c:xVal>
            <c:numRef>
              <c:f>'Channel blockage'!$V$29:$V$129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'Channel blockage'!$W$25</c:f>
              <c:strCache>
                <c:ptCount val="1"/>
              </c:strCache>
            </c:strRef>
          </c:tx>
          <c:xVal>
            <c:numRef>
              <c:f>'Channel blockage'!$W$29:$W$129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'Channel blockage'!$X$25</c:f>
              <c:strCache>
                <c:ptCount val="1"/>
              </c:strCache>
            </c:strRef>
          </c:tx>
          <c:xVal>
            <c:numRef>
              <c:f>'Channel blockage'!$X$29:$X$129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'Channel blockage'!$Y$25</c:f>
              <c:strCache>
                <c:ptCount val="1"/>
              </c:strCache>
            </c:strRef>
          </c:tx>
          <c:xVal>
            <c:numRef>
              <c:f>'Channel blockage'!$Y$29:$Y$129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'Channel blockage'!$Z$25</c:f>
              <c:strCache>
                <c:ptCount val="1"/>
              </c:strCache>
            </c:strRef>
          </c:tx>
          <c:xVal>
            <c:numRef>
              <c:f>'Channel blockage'!$Z$29:$Z$129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'Channel blockage'!$AA$25</c:f>
              <c:strCache>
                <c:ptCount val="1"/>
              </c:strCache>
            </c:strRef>
          </c:tx>
          <c:xVal>
            <c:numRef>
              <c:f>'Channel blockage'!$AA$29:$AA$129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'Channel blockage'!$AB$25</c:f>
              <c:strCache>
                <c:ptCount val="1"/>
              </c:strCache>
            </c:strRef>
          </c:tx>
          <c:xVal>
            <c:numRef>
              <c:f>'Channel blockage'!$AB$29:$AB$129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'Channel blockage'!$AC$25</c:f>
              <c:strCache>
                <c:ptCount val="1"/>
              </c:strCache>
            </c:strRef>
          </c:tx>
          <c:xVal>
            <c:numRef>
              <c:f>'Channel blockage'!$AC$29:$AC$129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'Channel blockage'!$AD$25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blockage'!$AD$29:$AD$129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513920"/>
        <c:axId val="274515840"/>
      </c:scatterChart>
      <c:valAx>
        <c:axId val="274513920"/>
        <c:scaling>
          <c:orientation val="minMax"/>
          <c:max val="-40"/>
          <c:min val="-2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Coupling</a:t>
                </a:r>
                <a:r>
                  <a:rPr lang="en-US" baseline="0"/>
                  <a:t> loss </a:t>
                </a:r>
                <a:r>
                  <a:rPr lang="en-GB" altLang="zh-CN" sz="1000" b="1" i="0" u="none" strike="noStrike" baseline="0"/>
                  <a:t>at 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8345438799845777"/>
              <c:y val="0.9370961992233959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274515840"/>
        <c:crosses val="autoZero"/>
        <c:crossBetween val="midCat"/>
      </c:valAx>
      <c:valAx>
        <c:axId val="27451584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4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27451392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578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642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'Channel blockage'!$AG$25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'Channel blockage'!$AG$29:$AG$129</c:f>
              <c:numCache>
                <c:formatCode>0.00_ </c:formatCode>
                <c:ptCount val="101"/>
                <c:pt idx="0">
                  <c:v>-204.34049999999999</c:v>
                </c:pt>
                <c:pt idx="1">
                  <c:v>-184.999</c:v>
                </c:pt>
                <c:pt idx="2">
                  <c:v>-181.22569999999999</c:v>
                </c:pt>
                <c:pt idx="3">
                  <c:v>-177.46510000000001</c:v>
                </c:pt>
                <c:pt idx="4">
                  <c:v>-170.31610000000001</c:v>
                </c:pt>
                <c:pt idx="5">
                  <c:v>-169.24510000000001</c:v>
                </c:pt>
                <c:pt idx="6">
                  <c:v>-168.71559999999999</c:v>
                </c:pt>
                <c:pt idx="7">
                  <c:v>-167.46119999999999</c:v>
                </c:pt>
                <c:pt idx="8">
                  <c:v>-166.7713</c:v>
                </c:pt>
                <c:pt idx="9">
                  <c:v>-166.36600000000001</c:v>
                </c:pt>
                <c:pt idx="10">
                  <c:v>-165.61490000000001</c:v>
                </c:pt>
                <c:pt idx="11">
                  <c:v>-165.24520000000001</c:v>
                </c:pt>
                <c:pt idx="12">
                  <c:v>-164.90450000000001</c:v>
                </c:pt>
                <c:pt idx="13">
                  <c:v>-164.70830000000001</c:v>
                </c:pt>
                <c:pt idx="14">
                  <c:v>-164.56190000000001</c:v>
                </c:pt>
                <c:pt idx="15">
                  <c:v>-160.93559999999999</c:v>
                </c:pt>
                <c:pt idx="16">
                  <c:v>-159.7784</c:v>
                </c:pt>
                <c:pt idx="17">
                  <c:v>-159.0658</c:v>
                </c:pt>
                <c:pt idx="18">
                  <c:v>-157.51130000000001</c:v>
                </c:pt>
                <c:pt idx="19">
                  <c:v>-156.95320000000001</c:v>
                </c:pt>
                <c:pt idx="20">
                  <c:v>-156.48429999999999</c:v>
                </c:pt>
                <c:pt idx="21">
                  <c:v>-155.4829</c:v>
                </c:pt>
                <c:pt idx="22">
                  <c:v>-153.5454</c:v>
                </c:pt>
                <c:pt idx="23">
                  <c:v>-153.12819999999999</c:v>
                </c:pt>
                <c:pt idx="24">
                  <c:v>-152.56460000000001</c:v>
                </c:pt>
                <c:pt idx="25">
                  <c:v>-151.5188</c:v>
                </c:pt>
                <c:pt idx="26">
                  <c:v>-150.52029999999999</c:v>
                </c:pt>
                <c:pt idx="27">
                  <c:v>-149.208</c:v>
                </c:pt>
                <c:pt idx="28">
                  <c:v>-148.24350000000001</c:v>
                </c:pt>
                <c:pt idx="29">
                  <c:v>-148.1163</c:v>
                </c:pt>
                <c:pt idx="30">
                  <c:v>-147.9991</c:v>
                </c:pt>
                <c:pt idx="31">
                  <c:v>-147.83959999999999</c:v>
                </c:pt>
                <c:pt idx="32">
                  <c:v>-147.52539999999999</c:v>
                </c:pt>
                <c:pt idx="33">
                  <c:v>-146.8716</c:v>
                </c:pt>
                <c:pt idx="34">
                  <c:v>-145.73500000000001</c:v>
                </c:pt>
                <c:pt idx="35">
                  <c:v>-145.10140000000001</c:v>
                </c:pt>
                <c:pt idx="36">
                  <c:v>-144.29859999999999</c:v>
                </c:pt>
                <c:pt idx="37">
                  <c:v>-143.875</c:v>
                </c:pt>
                <c:pt idx="38">
                  <c:v>-143.6054</c:v>
                </c:pt>
                <c:pt idx="39">
                  <c:v>-142.98689999999999</c:v>
                </c:pt>
                <c:pt idx="40">
                  <c:v>-142.44390000000001</c:v>
                </c:pt>
                <c:pt idx="41">
                  <c:v>-141.95060000000001</c:v>
                </c:pt>
                <c:pt idx="42">
                  <c:v>-141.75219999999999</c:v>
                </c:pt>
                <c:pt idx="43">
                  <c:v>-141.39619999999999</c:v>
                </c:pt>
                <c:pt idx="44">
                  <c:v>-140.61670000000001</c:v>
                </c:pt>
                <c:pt idx="45">
                  <c:v>-140.0932</c:v>
                </c:pt>
                <c:pt idx="46">
                  <c:v>-138.78880000000001</c:v>
                </c:pt>
                <c:pt idx="47">
                  <c:v>-138.3502</c:v>
                </c:pt>
                <c:pt idx="48">
                  <c:v>-138.1848</c:v>
                </c:pt>
                <c:pt idx="49">
                  <c:v>-137.6129</c:v>
                </c:pt>
                <c:pt idx="50">
                  <c:v>-136.88460000000001</c:v>
                </c:pt>
                <c:pt idx="51">
                  <c:v>-136.26339999999999</c:v>
                </c:pt>
                <c:pt idx="52">
                  <c:v>-135.70570000000001</c:v>
                </c:pt>
                <c:pt idx="53">
                  <c:v>-135.0967</c:v>
                </c:pt>
                <c:pt idx="54">
                  <c:v>-134.75839999999999</c:v>
                </c:pt>
                <c:pt idx="55">
                  <c:v>-134.53639999999999</c:v>
                </c:pt>
                <c:pt idx="56">
                  <c:v>-134.40979999999999</c:v>
                </c:pt>
                <c:pt idx="57">
                  <c:v>-134.1892</c:v>
                </c:pt>
                <c:pt idx="58">
                  <c:v>-133.78100000000001</c:v>
                </c:pt>
                <c:pt idx="59">
                  <c:v>-133.6276</c:v>
                </c:pt>
                <c:pt idx="60">
                  <c:v>-133.32599999999999</c:v>
                </c:pt>
                <c:pt idx="61">
                  <c:v>-133.05779999999999</c:v>
                </c:pt>
                <c:pt idx="62">
                  <c:v>-132.67910000000001</c:v>
                </c:pt>
                <c:pt idx="63">
                  <c:v>-132.01939999999999</c:v>
                </c:pt>
                <c:pt idx="64">
                  <c:v>-131.9194</c:v>
                </c:pt>
                <c:pt idx="65">
                  <c:v>-131.7242</c:v>
                </c:pt>
                <c:pt idx="66">
                  <c:v>-130.99860000000001</c:v>
                </c:pt>
                <c:pt idx="67">
                  <c:v>-130.4907</c:v>
                </c:pt>
                <c:pt idx="68">
                  <c:v>-130.26570000000001</c:v>
                </c:pt>
                <c:pt idx="69">
                  <c:v>-129.62690000000001</c:v>
                </c:pt>
                <c:pt idx="70">
                  <c:v>-129.0299</c:v>
                </c:pt>
                <c:pt idx="71">
                  <c:v>-128.643</c:v>
                </c:pt>
                <c:pt idx="72">
                  <c:v>-128.01400000000001</c:v>
                </c:pt>
                <c:pt idx="73">
                  <c:v>-127.4053</c:v>
                </c:pt>
                <c:pt idx="74">
                  <c:v>-126.93729999999999</c:v>
                </c:pt>
                <c:pt idx="75">
                  <c:v>-126.3442</c:v>
                </c:pt>
                <c:pt idx="76">
                  <c:v>-124.9799</c:v>
                </c:pt>
                <c:pt idx="77">
                  <c:v>-124.1972</c:v>
                </c:pt>
                <c:pt idx="78">
                  <c:v>-123.8768</c:v>
                </c:pt>
                <c:pt idx="79">
                  <c:v>-123.0484</c:v>
                </c:pt>
                <c:pt idx="80">
                  <c:v>-122.6778</c:v>
                </c:pt>
                <c:pt idx="81">
                  <c:v>-122.02809999999999</c:v>
                </c:pt>
                <c:pt idx="82">
                  <c:v>-120.446</c:v>
                </c:pt>
                <c:pt idx="83">
                  <c:v>-120.0347</c:v>
                </c:pt>
                <c:pt idx="84">
                  <c:v>-118.2718</c:v>
                </c:pt>
                <c:pt idx="85">
                  <c:v>-117.5508</c:v>
                </c:pt>
                <c:pt idx="86">
                  <c:v>-115.78619999999999</c:v>
                </c:pt>
                <c:pt idx="87">
                  <c:v>-113.9954</c:v>
                </c:pt>
                <c:pt idx="88">
                  <c:v>-113.0176</c:v>
                </c:pt>
                <c:pt idx="89">
                  <c:v>-112.2594</c:v>
                </c:pt>
                <c:pt idx="90">
                  <c:v>-111.3292</c:v>
                </c:pt>
                <c:pt idx="91">
                  <c:v>-109.85080000000001</c:v>
                </c:pt>
                <c:pt idx="92">
                  <c:v>-107.4597</c:v>
                </c:pt>
                <c:pt idx="93">
                  <c:v>-106.60129999999999</c:v>
                </c:pt>
                <c:pt idx="94">
                  <c:v>-104.1866</c:v>
                </c:pt>
                <c:pt idx="95">
                  <c:v>-103.3959</c:v>
                </c:pt>
                <c:pt idx="96">
                  <c:v>-102.14019999999999</c:v>
                </c:pt>
                <c:pt idx="97">
                  <c:v>-100.42740000000001</c:v>
                </c:pt>
                <c:pt idx="98">
                  <c:v>-98.532300000000006</c:v>
                </c:pt>
                <c:pt idx="99">
                  <c:v>-96.043700000000001</c:v>
                </c:pt>
                <c:pt idx="100">
                  <c:v>-94.060400000000001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'Channel blockage'!$AH$25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'Channel blockage'!$AH$29:$AH$129</c:f>
              <c:numCache>
                <c:formatCode>General</c:formatCode>
                <c:ptCount val="101"/>
                <c:pt idx="0">
                  <c:v>-192.75</c:v>
                </c:pt>
                <c:pt idx="1">
                  <c:v>-180.27</c:v>
                </c:pt>
                <c:pt idx="2">
                  <c:v>-175.86</c:v>
                </c:pt>
                <c:pt idx="3">
                  <c:v>-172.36</c:v>
                </c:pt>
                <c:pt idx="4">
                  <c:v>-170.77</c:v>
                </c:pt>
                <c:pt idx="5">
                  <c:v>-169.03</c:v>
                </c:pt>
                <c:pt idx="6">
                  <c:v>-167.53</c:v>
                </c:pt>
                <c:pt idx="7">
                  <c:v>-165.94</c:v>
                </c:pt>
                <c:pt idx="8">
                  <c:v>-164.65</c:v>
                </c:pt>
                <c:pt idx="9">
                  <c:v>-163.43</c:v>
                </c:pt>
                <c:pt idx="10">
                  <c:v>-162.46</c:v>
                </c:pt>
                <c:pt idx="11">
                  <c:v>-161.74</c:v>
                </c:pt>
                <c:pt idx="12">
                  <c:v>-160.91</c:v>
                </c:pt>
                <c:pt idx="13">
                  <c:v>-159.91</c:v>
                </c:pt>
                <c:pt idx="14">
                  <c:v>-158.99</c:v>
                </c:pt>
                <c:pt idx="15">
                  <c:v>-158.33000000000001</c:v>
                </c:pt>
                <c:pt idx="16">
                  <c:v>-157.34</c:v>
                </c:pt>
                <c:pt idx="17">
                  <c:v>-156.36000000000001</c:v>
                </c:pt>
                <c:pt idx="18">
                  <c:v>-155.57</c:v>
                </c:pt>
                <c:pt idx="19">
                  <c:v>-154.80000000000001</c:v>
                </c:pt>
                <c:pt idx="20">
                  <c:v>-153.93</c:v>
                </c:pt>
                <c:pt idx="21">
                  <c:v>-153.18</c:v>
                </c:pt>
                <c:pt idx="22">
                  <c:v>-152.69</c:v>
                </c:pt>
                <c:pt idx="23">
                  <c:v>-152.09</c:v>
                </c:pt>
                <c:pt idx="24">
                  <c:v>-151.46</c:v>
                </c:pt>
                <c:pt idx="25">
                  <c:v>-151.06</c:v>
                </c:pt>
                <c:pt idx="26">
                  <c:v>-150.4</c:v>
                </c:pt>
                <c:pt idx="27">
                  <c:v>-149.83000000000001</c:v>
                </c:pt>
                <c:pt idx="28">
                  <c:v>-149.19999999999999</c:v>
                </c:pt>
                <c:pt idx="29">
                  <c:v>-148.66999999999999</c:v>
                </c:pt>
                <c:pt idx="30">
                  <c:v>-148.06</c:v>
                </c:pt>
                <c:pt idx="31">
                  <c:v>-147.6</c:v>
                </c:pt>
                <c:pt idx="32">
                  <c:v>-147.04</c:v>
                </c:pt>
                <c:pt idx="33">
                  <c:v>-146.5</c:v>
                </c:pt>
                <c:pt idx="34">
                  <c:v>-145.97</c:v>
                </c:pt>
                <c:pt idx="35">
                  <c:v>-145.38</c:v>
                </c:pt>
                <c:pt idx="36">
                  <c:v>-144.56</c:v>
                </c:pt>
                <c:pt idx="37">
                  <c:v>-144.04</c:v>
                </c:pt>
                <c:pt idx="38">
                  <c:v>-143.74</c:v>
                </c:pt>
                <c:pt idx="39">
                  <c:v>-143.34</c:v>
                </c:pt>
                <c:pt idx="40">
                  <c:v>-142.93</c:v>
                </c:pt>
                <c:pt idx="41">
                  <c:v>-142.4</c:v>
                </c:pt>
                <c:pt idx="42">
                  <c:v>-142.05000000000001</c:v>
                </c:pt>
                <c:pt idx="43">
                  <c:v>-141.47</c:v>
                </c:pt>
                <c:pt idx="44">
                  <c:v>-141.05000000000001</c:v>
                </c:pt>
                <c:pt idx="45">
                  <c:v>-140.44</c:v>
                </c:pt>
                <c:pt idx="46">
                  <c:v>-139.91999999999999</c:v>
                </c:pt>
                <c:pt idx="47">
                  <c:v>-139.53</c:v>
                </c:pt>
                <c:pt idx="48">
                  <c:v>-139.04</c:v>
                </c:pt>
                <c:pt idx="49">
                  <c:v>-138.58000000000001</c:v>
                </c:pt>
                <c:pt idx="50">
                  <c:v>-138.11000000000001</c:v>
                </c:pt>
                <c:pt idx="51">
                  <c:v>-137.69</c:v>
                </c:pt>
                <c:pt idx="52">
                  <c:v>-137.28</c:v>
                </c:pt>
                <c:pt idx="53">
                  <c:v>-136.97</c:v>
                </c:pt>
                <c:pt idx="54">
                  <c:v>-136.4</c:v>
                </c:pt>
                <c:pt idx="55">
                  <c:v>-136.02000000000001</c:v>
                </c:pt>
                <c:pt idx="56">
                  <c:v>-135.59</c:v>
                </c:pt>
                <c:pt idx="57">
                  <c:v>-135.22</c:v>
                </c:pt>
                <c:pt idx="58">
                  <c:v>-134.75</c:v>
                </c:pt>
                <c:pt idx="59">
                  <c:v>-134.4</c:v>
                </c:pt>
                <c:pt idx="60">
                  <c:v>-133.99</c:v>
                </c:pt>
                <c:pt idx="61">
                  <c:v>-133.61000000000001</c:v>
                </c:pt>
                <c:pt idx="62">
                  <c:v>-133.08000000000001</c:v>
                </c:pt>
                <c:pt idx="63">
                  <c:v>-132.53</c:v>
                </c:pt>
                <c:pt idx="64">
                  <c:v>-132.30000000000001</c:v>
                </c:pt>
                <c:pt idx="65">
                  <c:v>-131.76</c:v>
                </c:pt>
                <c:pt idx="66">
                  <c:v>-131.18</c:v>
                </c:pt>
                <c:pt idx="67">
                  <c:v>-130.52000000000001</c:v>
                </c:pt>
                <c:pt idx="68">
                  <c:v>-130.13</c:v>
                </c:pt>
                <c:pt idx="69">
                  <c:v>-129.47999999999999</c:v>
                </c:pt>
                <c:pt idx="70">
                  <c:v>-128.99</c:v>
                </c:pt>
                <c:pt idx="71">
                  <c:v>-128.38</c:v>
                </c:pt>
                <c:pt idx="72">
                  <c:v>-128.02000000000001</c:v>
                </c:pt>
                <c:pt idx="73">
                  <c:v>-127.63</c:v>
                </c:pt>
                <c:pt idx="74">
                  <c:v>-127.1</c:v>
                </c:pt>
                <c:pt idx="75">
                  <c:v>-126.58</c:v>
                </c:pt>
                <c:pt idx="76">
                  <c:v>-126.01</c:v>
                </c:pt>
                <c:pt idx="77">
                  <c:v>-125.34</c:v>
                </c:pt>
                <c:pt idx="78">
                  <c:v>-124.56</c:v>
                </c:pt>
                <c:pt idx="79">
                  <c:v>-123.52</c:v>
                </c:pt>
                <c:pt idx="80">
                  <c:v>-122.92</c:v>
                </c:pt>
                <c:pt idx="81">
                  <c:v>-122.17</c:v>
                </c:pt>
                <c:pt idx="82">
                  <c:v>-121.64</c:v>
                </c:pt>
                <c:pt idx="83">
                  <c:v>-121.07</c:v>
                </c:pt>
                <c:pt idx="84">
                  <c:v>-120.08</c:v>
                </c:pt>
                <c:pt idx="85">
                  <c:v>-119.25</c:v>
                </c:pt>
                <c:pt idx="86">
                  <c:v>-118.56</c:v>
                </c:pt>
                <c:pt idx="87">
                  <c:v>-117.61</c:v>
                </c:pt>
                <c:pt idx="88">
                  <c:v>-116.42</c:v>
                </c:pt>
                <c:pt idx="89">
                  <c:v>-115.04</c:v>
                </c:pt>
                <c:pt idx="90">
                  <c:v>-113.96</c:v>
                </c:pt>
                <c:pt idx="91">
                  <c:v>-112.74</c:v>
                </c:pt>
                <c:pt idx="92">
                  <c:v>-111.32</c:v>
                </c:pt>
                <c:pt idx="93">
                  <c:v>-109.61</c:v>
                </c:pt>
                <c:pt idx="94">
                  <c:v>-107.64</c:v>
                </c:pt>
                <c:pt idx="95">
                  <c:v>-105.55</c:v>
                </c:pt>
                <c:pt idx="96">
                  <c:v>-104.33</c:v>
                </c:pt>
                <c:pt idx="97">
                  <c:v>-100.61</c:v>
                </c:pt>
                <c:pt idx="98">
                  <c:v>-97.135999999999996</c:v>
                </c:pt>
                <c:pt idx="99">
                  <c:v>-93.552999999999997</c:v>
                </c:pt>
                <c:pt idx="100">
                  <c:v>-76.326999999999998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'Channel blockage'!$AI$25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'Channel blockage'!$AI$29:$AI$129</c:f>
              <c:numCache>
                <c:formatCode>0.00_ </c:formatCode>
                <c:ptCount val="101"/>
                <c:pt idx="0">
                  <c:v>-186.049758</c:v>
                </c:pt>
                <c:pt idx="1">
                  <c:v>-176.57654500000001</c:v>
                </c:pt>
                <c:pt idx="2">
                  <c:v>-173.70394200000001</c:v>
                </c:pt>
                <c:pt idx="3">
                  <c:v>-170.926671</c:v>
                </c:pt>
                <c:pt idx="4">
                  <c:v>-168.68929800000001</c:v>
                </c:pt>
                <c:pt idx="5">
                  <c:v>-167.024316</c:v>
                </c:pt>
                <c:pt idx="6">
                  <c:v>-165.48919599999999</c:v>
                </c:pt>
                <c:pt idx="7">
                  <c:v>-164.34851699999999</c:v>
                </c:pt>
                <c:pt idx="8">
                  <c:v>-163.031103</c:v>
                </c:pt>
                <c:pt idx="9">
                  <c:v>-161.93921800000001</c:v>
                </c:pt>
                <c:pt idx="10">
                  <c:v>-160.799397</c:v>
                </c:pt>
                <c:pt idx="11">
                  <c:v>-159.63524000000001</c:v>
                </c:pt>
                <c:pt idx="12">
                  <c:v>-158.662902</c:v>
                </c:pt>
                <c:pt idx="13">
                  <c:v>-157.97617600000001</c:v>
                </c:pt>
                <c:pt idx="14">
                  <c:v>-156.98754600000001</c:v>
                </c:pt>
                <c:pt idx="15">
                  <c:v>-156.216353</c:v>
                </c:pt>
                <c:pt idx="16">
                  <c:v>-155.546559</c:v>
                </c:pt>
                <c:pt idx="17">
                  <c:v>-154.840351</c:v>
                </c:pt>
                <c:pt idx="18">
                  <c:v>-154.24376100000001</c:v>
                </c:pt>
                <c:pt idx="19">
                  <c:v>-153.55800600000001</c:v>
                </c:pt>
                <c:pt idx="20">
                  <c:v>-152.860816</c:v>
                </c:pt>
                <c:pt idx="21">
                  <c:v>-152.207674</c:v>
                </c:pt>
                <c:pt idx="22">
                  <c:v>-151.49495200000001</c:v>
                </c:pt>
                <c:pt idx="23">
                  <c:v>-150.97764599999999</c:v>
                </c:pt>
                <c:pt idx="24">
                  <c:v>-150.35936000000001</c:v>
                </c:pt>
                <c:pt idx="25">
                  <c:v>-149.65465</c:v>
                </c:pt>
                <c:pt idx="26">
                  <c:v>-149.168398</c:v>
                </c:pt>
                <c:pt idx="27">
                  <c:v>-148.57273000000001</c:v>
                </c:pt>
                <c:pt idx="28">
                  <c:v>-147.743201</c:v>
                </c:pt>
                <c:pt idx="29">
                  <c:v>-147.13184100000001</c:v>
                </c:pt>
                <c:pt idx="30">
                  <c:v>-146.73321200000001</c:v>
                </c:pt>
                <c:pt idx="31">
                  <c:v>-146.104254</c:v>
                </c:pt>
                <c:pt idx="32">
                  <c:v>-145.49672899999999</c:v>
                </c:pt>
                <c:pt idx="33">
                  <c:v>-145.09520599999999</c:v>
                </c:pt>
                <c:pt idx="34">
                  <c:v>-144.615262</c:v>
                </c:pt>
                <c:pt idx="35">
                  <c:v>-144.12745000000001</c:v>
                </c:pt>
                <c:pt idx="36">
                  <c:v>-143.605423</c:v>
                </c:pt>
                <c:pt idx="37">
                  <c:v>-143.099558</c:v>
                </c:pt>
                <c:pt idx="38">
                  <c:v>-142.59353200000001</c:v>
                </c:pt>
                <c:pt idx="39">
                  <c:v>-142.02055899999999</c:v>
                </c:pt>
                <c:pt idx="40">
                  <c:v>-141.57380900000001</c:v>
                </c:pt>
                <c:pt idx="41">
                  <c:v>-141.206749</c:v>
                </c:pt>
                <c:pt idx="42">
                  <c:v>-140.71682999999999</c:v>
                </c:pt>
                <c:pt idx="43">
                  <c:v>-140.23837399999999</c:v>
                </c:pt>
                <c:pt idx="44">
                  <c:v>-139.812479</c:v>
                </c:pt>
                <c:pt idx="45">
                  <c:v>-139.43444600000001</c:v>
                </c:pt>
                <c:pt idx="46">
                  <c:v>-138.917462</c:v>
                </c:pt>
                <c:pt idx="47">
                  <c:v>-138.45113900000001</c:v>
                </c:pt>
                <c:pt idx="48">
                  <c:v>-138.00681700000001</c:v>
                </c:pt>
                <c:pt idx="49">
                  <c:v>-137.398729</c:v>
                </c:pt>
                <c:pt idx="50">
                  <c:v>-136.93918500000001</c:v>
                </c:pt>
                <c:pt idx="51">
                  <c:v>-136.42900599999999</c:v>
                </c:pt>
                <c:pt idx="52">
                  <c:v>-135.83160799999999</c:v>
                </c:pt>
                <c:pt idx="53">
                  <c:v>-135.22036199999999</c:v>
                </c:pt>
                <c:pt idx="54">
                  <c:v>-134.657623</c:v>
                </c:pt>
                <c:pt idx="55">
                  <c:v>-134.24381700000001</c:v>
                </c:pt>
                <c:pt idx="56">
                  <c:v>-133.892653</c:v>
                </c:pt>
                <c:pt idx="57">
                  <c:v>-133.40125</c:v>
                </c:pt>
                <c:pt idx="58">
                  <c:v>-133.04458600000001</c:v>
                </c:pt>
                <c:pt idx="59">
                  <c:v>-132.535357</c:v>
                </c:pt>
                <c:pt idx="60">
                  <c:v>-132.181127</c:v>
                </c:pt>
                <c:pt idx="61">
                  <c:v>-131.696372</c:v>
                </c:pt>
                <c:pt idx="62">
                  <c:v>-131.20871299999999</c:v>
                </c:pt>
                <c:pt idx="63">
                  <c:v>-130.61818600000001</c:v>
                </c:pt>
                <c:pt idx="64">
                  <c:v>-130.03434200000001</c:v>
                </c:pt>
                <c:pt idx="65">
                  <c:v>-129.39663899999999</c:v>
                </c:pt>
                <c:pt idx="66">
                  <c:v>-128.981008</c:v>
                </c:pt>
                <c:pt idx="67">
                  <c:v>-128.49975599999999</c:v>
                </c:pt>
                <c:pt idx="68">
                  <c:v>-127.98514</c:v>
                </c:pt>
                <c:pt idx="69">
                  <c:v>-127.156441</c:v>
                </c:pt>
                <c:pt idx="70">
                  <c:v>-126.64385900000001</c:v>
                </c:pt>
                <c:pt idx="71">
                  <c:v>-126.04073699999999</c:v>
                </c:pt>
                <c:pt idx="72">
                  <c:v>-125.553597</c:v>
                </c:pt>
                <c:pt idx="73">
                  <c:v>-124.948274</c:v>
                </c:pt>
                <c:pt idx="74">
                  <c:v>-124.29466600000001</c:v>
                </c:pt>
                <c:pt idx="75">
                  <c:v>-123.72829900000001</c:v>
                </c:pt>
                <c:pt idx="76">
                  <c:v>-123.124747</c:v>
                </c:pt>
                <c:pt idx="77">
                  <c:v>-122.60583</c:v>
                </c:pt>
                <c:pt idx="78">
                  <c:v>-121.880447</c:v>
                </c:pt>
                <c:pt idx="79">
                  <c:v>-121.119315</c:v>
                </c:pt>
                <c:pt idx="80">
                  <c:v>-120.27256300000001</c:v>
                </c:pt>
                <c:pt idx="81">
                  <c:v>-119.34479399999999</c:v>
                </c:pt>
                <c:pt idx="82">
                  <c:v>-118.575862</c:v>
                </c:pt>
                <c:pt idx="83">
                  <c:v>-117.89697200000001</c:v>
                </c:pt>
                <c:pt idx="84">
                  <c:v>-116.999184</c:v>
                </c:pt>
                <c:pt idx="85">
                  <c:v>-116.03709600000001</c:v>
                </c:pt>
                <c:pt idx="86">
                  <c:v>-115.23052199999999</c:v>
                </c:pt>
                <c:pt idx="87">
                  <c:v>-114.124689</c:v>
                </c:pt>
                <c:pt idx="88">
                  <c:v>-113.165604</c:v>
                </c:pt>
                <c:pt idx="89">
                  <c:v>-112.359306</c:v>
                </c:pt>
                <c:pt idx="90">
                  <c:v>-111.45529000000001</c:v>
                </c:pt>
                <c:pt idx="91">
                  <c:v>-110.431039</c:v>
                </c:pt>
                <c:pt idx="92">
                  <c:v>-108.99397999999999</c:v>
                </c:pt>
                <c:pt idx="93">
                  <c:v>-107.451443</c:v>
                </c:pt>
                <c:pt idx="94">
                  <c:v>-105.81176000000001</c:v>
                </c:pt>
                <c:pt idx="95">
                  <c:v>-103.882914</c:v>
                </c:pt>
                <c:pt idx="96">
                  <c:v>-101.376565</c:v>
                </c:pt>
                <c:pt idx="97">
                  <c:v>-98.042561000000006</c:v>
                </c:pt>
                <c:pt idx="98">
                  <c:v>-94.191252000000006</c:v>
                </c:pt>
                <c:pt idx="99">
                  <c:v>-86.739943999999994</c:v>
                </c:pt>
                <c:pt idx="100">
                  <c:v>-69.782509000000005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'Channel blockage'!$AJ$25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'Channel blockage'!$AJ$29:$AJ$129</c:f>
              <c:numCache>
                <c:formatCode>0.00_ </c:formatCode>
                <c:ptCount val="101"/>
                <c:pt idx="0">
                  <c:v>-183.863928608728</c:v>
                </c:pt>
                <c:pt idx="1">
                  <c:v>-177.14262497526701</c:v>
                </c:pt>
                <c:pt idx="2">
                  <c:v>-174.56551132549299</c:v>
                </c:pt>
                <c:pt idx="3">
                  <c:v>-171.029230233666</c:v>
                </c:pt>
                <c:pt idx="4">
                  <c:v>-168.55283246041299</c:v>
                </c:pt>
                <c:pt idx="5">
                  <c:v>-166.89584112691199</c:v>
                </c:pt>
                <c:pt idx="6">
                  <c:v>-165.64248914529301</c:v>
                </c:pt>
                <c:pt idx="7">
                  <c:v>-164.30635418316001</c:v>
                </c:pt>
                <c:pt idx="8">
                  <c:v>-163.83347534869799</c:v>
                </c:pt>
                <c:pt idx="9">
                  <c:v>-163.19902781364701</c:v>
                </c:pt>
                <c:pt idx="10">
                  <c:v>-162.41612974110799</c:v>
                </c:pt>
                <c:pt idx="11">
                  <c:v>-161.65188600391201</c:v>
                </c:pt>
                <c:pt idx="12">
                  <c:v>-160.616305031249</c:v>
                </c:pt>
                <c:pt idx="13">
                  <c:v>-159.750051214861</c:v>
                </c:pt>
                <c:pt idx="14">
                  <c:v>-158.80189131226899</c:v>
                </c:pt>
                <c:pt idx="15">
                  <c:v>-158.34145509287501</c:v>
                </c:pt>
                <c:pt idx="16">
                  <c:v>-157.486705384896</c:v>
                </c:pt>
                <c:pt idx="17">
                  <c:v>-156.757168886431</c:v>
                </c:pt>
                <c:pt idx="18">
                  <c:v>-156.14744264577999</c:v>
                </c:pt>
                <c:pt idx="19">
                  <c:v>-155.293615115287</c:v>
                </c:pt>
                <c:pt idx="20">
                  <c:v>-153.687539729219</c:v>
                </c:pt>
                <c:pt idx="21">
                  <c:v>-153.32671582042599</c:v>
                </c:pt>
                <c:pt idx="22">
                  <c:v>-152.72932651342501</c:v>
                </c:pt>
                <c:pt idx="23">
                  <c:v>-151.70776858038599</c:v>
                </c:pt>
                <c:pt idx="24">
                  <c:v>-151.32302964624</c:v>
                </c:pt>
                <c:pt idx="25">
                  <c:v>-150.94037099747999</c:v>
                </c:pt>
                <c:pt idx="26">
                  <c:v>-150.514046791542</c:v>
                </c:pt>
                <c:pt idx="27">
                  <c:v>-149.867674916401</c:v>
                </c:pt>
                <c:pt idx="28">
                  <c:v>-149.24373656259101</c:v>
                </c:pt>
                <c:pt idx="29">
                  <c:v>-148.75153139213501</c:v>
                </c:pt>
                <c:pt idx="30">
                  <c:v>-147.36169714241001</c:v>
                </c:pt>
                <c:pt idx="31">
                  <c:v>-146.77571968066701</c:v>
                </c:pt>
                <c:pt idx="32">
                  <c:v>-146.46884817709801</c:v>
                </c:pt>
                <c:pt idx="33">
                  <c:v>-146.09543659275801</c:v>
                </c:pt>
                <c:pt idx="34">
                  <c:v>-145.41974940936601</c:v>
                </c:pt>
                <c:pt idx="35">
                  <c:v>-144.92076334720099</c:v>
                </c:pt>
                <c:pt idx="36">
                  <c:v>-144.38091772272099</c:v>
                </c:pt>
                <c:pt idx="37">
                  <c:v>-143.94671949538201</c:v>
                </c:pt>
                <c:pt idx="38">
                  <c:v>-143.622745755289</c:v>
                </c:pt>
                <c:pt idx="39">
                  <c:v>-142.75405764038999</c:v>
                </c:pt>
                <c:pt idx="40">
                  <c:v>-142.51704833002901</c:v>
                </c:pt>
                <c:pt idx="41">
                  <c:v>-142.12564072251399</c:v>
                </c:pt>
                <c:pt idx="42">
                  <c:v>-141.79537646093101</c:v>
                </c:pt>
                <c:pt idx="43">
                  <c:v>-141.03135373294899</c:v>
                </c:pt>
                <c:pt idx="44">
                  <c:v>-140.51430516094101</c:v>
                </c:pt>
                <c:pt idx="45">
                  <c:v>-139.87734526632701</c:v>
                </c:pt>
                <c:pt idx="46">
                  <c:v>-139.51625634900199</c:v>
                </c:pt>
                <c:pt idx="47">
                  <c:v>-139.16187778045301</c:v>
                </c:pt>
                <c:pt idx="48">
                  <c:v>-138.870463548782</c:v>
                </c:pt>
                <c:pt idx="49">
                  <c:v>-138.416877237215</c:v>
                </c:pt>
                <c:pt idx="50">
                  <c:v>-137.490438567176</c:v>
                </c:pt>
                <c:pt idx="51">
                  <c:v>-137.18070868646399</c:v>
                </c:pt>
                <c:pt idx="52">
                  <c:v>-136.443927784572</c:v>
                </c:pt>
                <c:pt idx="53">
                  <c:v>-135.91977795660901</c:v>
                </c:pt>
                <c:pt idx="54">
                  <c:v>-135.652737170774</c:v>
                </c:pt>
                <c:pt idx="55">
                  <c:v>-135.015443911163</c:v>
                </c:pt>
                <c:pt idx="56">
                  <c:v>-134.816407355856</c:v>
                </c:pt>
                <c:pt idx="57">
                  <c:v>-134.05211836286199</c:v>
                </c:pt>
                <c:pt idx="58">
                  <c:v>-133.76069930595699</c:v>
                </c:pt>
                <c:pt idx="59">
                  <c:v>-133.26727947883199</c:v>
                </c:pt>
                <c:pt idx="60">
                  <c:v>-132.95707909100901</c:v>
                </c:pt>
                <c:pt idx="61">
                  <c:v>-132.22749481662001</c:v>
                </c:pt>
                <c:pt idx="62">
                  <c:v>-131.689902530664</c:v>
                </c:pt>
                <c:pt idx="63">
                  <c:v>-131.276722147947</c:v>
                </c:pt>
                <c:pt idx="64">
                  <c:v>-130.888233280516</c:v>
                </c:pt>
                <c:pt idx="65">
                  <c:v>-130.20047612935599</c:v>
                </c:pt>
                <c:pt idx="66">
                  <c:v>-129.526867205153</c:v>
                </c:pt>
                <c:pt idx="67">
                  <c:v>-128.93800834360599</c:v>
                </c:pt>
                <c:pt idx="68">
                  <c:v>-128.55366348339101</c:v>
                </c:pt>
                <c:pt idx="69">
                  <c:v>-128.05869102521399</c:v>
                </c:pt>
                <c:pt idx="70">
                  <c:v>-127.76931567966</c:v>
                </c:pt>
                <c:pt idx="71">
                  <c:v>-127.34990567487201</c:v>
                </c:pt>
                <c:pt idx="72">
                  <c:v>-127.065978530994</c:v>
                </c:pt>
                <c:pt idx="73">
                  <c:v>-126.15052365813</c:v>
                </c:pt>
                <c:pt idx="74">
                  <c:v>-125.560690947392</c:v>
                </c:pt>
                <c:pt idx="75">
                  <c:v>-124.853023329248</c:v>
                </c:pt>
                <c:pt idx="76">
                  <c:v>-124.162872355033</c:v>
                </c:pt>
                <c:pt idx="77">
                  <c:v>-123.715253402486</c:v>
                </c:pt>
                <c:pt idx="78">
                  <c:v>-123.38018766593299</c:v>
                </c:pt>
                <c:pt idx="79">
                  <c:v>-122.48990884555</c:v>
                </c:pt>
                <c:pt idx="80">
                  <c:v>-122.201557385787</c:v>
                </c:pt>
                <c:pt idx="81">
                  <c:v>-121.39828523950401</c:v>
                </c:pt>
                <c:pt idx="82">
                  <c:v>-120.90402639325301</c:v>
                </c:pt>
                <c:pt idx="83">
                  <c:v>-120.506372063886</c:v>
                </c:pt>
                <c:pt idx="84">
                  <c:v>-119.453478929921</c:v>
                </c:pt>
                <c:pt idx="85">
                  <c:v>-118.48529648161001</c:v>
                </c:pt>
                <c:pt idx="86">
                  <c:v>-117.544693795276</c:v>
                </c:pt>
                <c:pt idx="87">
                  <c:v>-116.34235190722001</c:v>
                </c:pt>
                <c:pt idx="88">
                  <c:v>-115.185938351823</c:v>
                </c:pt>
                <c:pt idx="89">
                  <c:v>-114.221883110222</c:v>
                </c:pt>
                <c:pt idx="90">
                  <c:v>-112.971812554504</c:v>
                </c:pt>
                <c:pt idx="91">
                  <c:v>-111.313786376701</c:v>
                </c:pt>
                <c:pt idx="92">
                  <c:v>-109.886074649378</c:v>
                </c:pt>
                <c:pt idx="93">
                  <c:v>-108.723903236691</c:v>
                </c:pt>
                <c:pt idx="94">
                  <c:v>-107.02201695116599</c:v>
                </c:pt>
                <c:pt idx="95">
                  <c:v>-104.42948570533601</c:v>
                </c:pt>
                <c:pt idx="96">
                  <c:v>-102.345250093304</c:v>
                </c:pt>
                <c:pt idx="97">
                  <c:v>-99.795063609211795</c:v>
                </c:pt>
                <c:pt idx="98">
                  <c:v>-95.455290463995496</c:v>
                </c:pt>
                <c:pt idx="99">
                  <c:v>-88.433954367850703</c:v>
                </c:pt>
                <c:pt idx="100">
                  <c:v>-81.972691051889498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'Channel blockage'!$AK$25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'Channel blockage'!$AK$29:$AK$129</c:f>
              <c:numCache>
                <c:formatCode>0.00_ </c:formatCode>
                <c:ptCount val="101"/>
                <c:pt idx="0">
                  <c:v>-190.62299999999999</c:v>
                </c:pt>
                <c:pt idx="1">
                  <c:v>-177.941</c:v>
                </c:pt>
                <c:pt idx="2">
                  <c:v>-174.72300000000001</c:v>
                </c:pt>
                <c:pt idx="3">
                  <c:v>-172.92400000000001</c:v>
                </c:pt>
                <c:pt idx="4">
                  <c:v>-171.64500000000001</c:v>
                </c:pt>
                <c:pt idx="5">
                  <c:v>-170.75899999999999</c:v>
                </c:pt>
                <c:pt idx="6">
                  <c:v>-169.81700000000001</c:v>
                </c:pt>
                <c:pt idx="7">
                  <c:v>-168.94</c:v>
                </c:pt>
                <c:pt idx="8">
                  <c:v>-168.11199999999999</c:v>
                </c:pt>
                <c:pt idx="9">
                  <c:v>-167.49299999999999</c:v>
                </c:pt>
                <c:pt idx="10">
                  <c:v>-166.911</c:v>
                </c:pt>
                <c:pt idx="11">
                  <c:v>-166.35599999999999</c:v>
                </c:pt>
                <c:pt idx="12">
                  <c:v>-165.85300000000001</c:v>
                </c:pt>
                <c:pt idx="13">
                  <c:v>-165.44300000000001</c:v>
                </c:pt>
                <c:pt idx="14">
                  <c:v>-165.03299999999999</c:v>
                </c:pt>
                <c:pt idx="15">
                  <c:v>-164.541</c:v>
                </c:pt>
                <c:pt idx="16">
                  <c:v>-164.042</c:v>
                </c:pt>
                <c:pt idx="17">
                  <c:v>-163.56200000000001</c:v>
                </c:pt>
                <c:pt idx="18">
                  <c:v>-163.083</c:v>
                </c:pt>
                <c:pt idx="19">
                  <c:v>-162.56</c:v>
                </c:pt>
                <c:pt idx="20">
                  <c:v>-162.02799999999999</c:v>
                </c:pt>
                <c:pt idx="21">
                  <c:v>-161.35400000000001</c:v>
                </c:pt>
                <c:pt idx="22">
                  <c:v>-160.69800000000001</c:v>
                </c:pt>
                <c:pt idx="23">
                  <c:v>-160.06899999999999</c:v>
                </c:pt>
                <c:pt idx="24">
                  <c:v>-159.613</c:v>
                </c:pt>
                <c:pt idx="25">
                  <c:v>-159.179</c:v>
                </c:pt>
                <c:pt idx="26">
                  <c:v>-158.756</c:v>
                </c:pt>
                <c:pt idx="27">
                  <c:v>-158.34200000000001</c:v>
                </c:pt>
                <c:pt idx="28">
                  <c:v>-157.91200000000001</c:v>
                </c:pt>
                <c:pt idx="29">
                  <c:v>-157.40700000000001</c:v>
                </c:pt>
                <c:pt idx="30">
                  <c:v>-156.90700000000001</c:v>
                </c:pt>
                <c:pt idx="31">
                  <c:v>-156.42699999999999</c:v>
                </c:pt>
                <c:pt idx="32">
                  <c:v>-155.96199999999999</c:v>
                </c:pt>
                <c:pt idx="33">
                  <c:v>-155.61500000000001</c:v>
                </c:pt>
                <c:pt idx="34">
                  <c:v>-155.268</c:v>
                </c:pt>
                <c:pt idx="35">
                  <c:v>-154.86600000000001</c:v>
                </c:pt>
                <c:pt idx="36">
                  <c:v>-154.28</c:v>
                </c:pt>
                <c:pt idx="37">
                  <c:v>-153.78399999999999</c:v>
                </c:pt>
                <c:pt idx="38">
                  <c:v>-153.37</c:v>
                </c:pt>
                <c:pt idx="39">
                  <c:v>-152.95500000000001</c:v>
                </c:pt>
                <c:pt idx="40">
                  <c:v>-152.524</c:v>
                </c:pt>
                <c:pt idx="41">
                  <c:v>-152.09299999999999</c:v>
                </c:pt>
                <c:pt idx="42">
                  <c:v>-151.49199999999999</c:v>
                </c:pt>
                <c:pt idx="43">
                  <c:v>-150.84299999999999</c:v>
                </c:pt>
                <c:pt idx="44">
                  <c:v>-150.191</c:v>
                </c:pt>
                <c:pt idx="45">
                  <c:v>-149.71199999999999</c:v>
                </c:pt>
                <c:pt idx="46">
                  <c:v>-149.30500000000001</c:v>
                </c:pt>
                <c:pt idx="47">
                  <c:v>-148.84700000000001</c:v>
                </c:pt>
                <c:pt idx="48">
                  <c:v>-148.23500000000001</c:v>
                </c:pt>
                <c:pt idx="49">
                  <c:v>-147.661</c:v>
                </c:pt>
                <c:pt idx="50">
                  <c:v>-147.10900000000001</c:v>
                </c:pt>
                <c:pt idx="51">
                  <c:v>-146.548</c:v>
                </c:pt>
                <c:pt idx="52">
                  <c:v>-145.98500000000001</c:v>
                </c:pt>
                <c:pt idx="53">
                  <c:v>-145.417</c:v>
                </c:pt>
                <c:pt idx="54">
                  <c:v>-144.84200000000001</c:v>
                </c:pt>
                <c:pt idx="55">
                  <c:v>-144.244</c:v>
                </c:pt>
                <c:pt idx="56">
                  <c:v>-143.673</c:v>
                </c:pt>
                <c:pt idx="57">
                  <c:v>-143.12200000000001</c:v>
                </c:pt>
                <c:pt idx="58">
                  <c:v>-142.541</c:v>
                </c:pt>
                <c:pt idx="59">
                  <c:v>-141.93100000000001</c:v>
                </c:pt>
                <c:pt idx="60">
                  <c:v>-141.06899999999999</c:v>
                </c:pt>
                <c:pt idx="61">
                  <c:v>-140.48400000000001</c:v>
                </c:pt>
                <c:pt idx="62">
                  <c:v>-139.89699999999999</c:v>
                </c:pt>
                <c:pt idx="63">
                  <c:v>-139.154</c:v>
                </c:pt>
                <c:pt idx="64">
                  <c:v>-138.51499999999999</c:v>
                </c:pt>
                <c:pt idx="65">
                  <c:v>-137.87799999999999</c:v>
                </c:pt>
                <c:pt idx="66">
                  <c:v>-137.10400000000001</c:v>
                </c:pt>
                <c:pt idx="67">
                  <c:v>-136.33000000000001</c:v>
                </c:pt>
                <c:pt idx="68">
                  <c:v>-135.60599999999999</c:v>
                </c:pt>
                <c:pt idx="69">
                  <c:v>-134.941</c:v>
                </c:pt>
                <c:pt idx="70">
                  <c:v>-134.43899999999999</c:v>
                </c:pt>
                <c:pt idx="71">
                  <c:v>-133.91900000000001</c:v>
                </c:pt>
                <c:pt idx="72">
                  <c:v>-133.28200000000001</c:v>
                </c:pt>
                <c:pt idx="73">
                  <c:v>-132.60300000000001</c:v>
                </c:pt>
                <c:pt idx="74">
                  <c:v>-131.90199999999999</c:v>
                </c:pt>
                <c:pt idx="75">
                  <c:v>-131.268</c:v>
                </c:pt>
                <c:pt idx="76">
                  <c:v>-130.68899999999999</c:v>
                </c:pt>
                <c:pt idx="77">
                  <c:v>-130.15</c:v>
                </c:pt>
                <c:pt idx="78">
                  <c:v>-129.54900000000001</c:v>
                </c:pt>
                <c:pt idx="79">
                  <c:v>-128.88800000000001</c:v>
                </c:pt>
                <c:pt idx="80">
                  <c:v>-127.96000000000001</c:v>
                </c:pt>
                <c:pt idx="81">
                  <c:v>-126.779</c:v>
                </c:pt>
                <c:pt idx="82">
                  <c:v>-125.99799999999999</c:v>
                </c:pt>
                <c:pt idx="83">
                  <c:v>-125.251</c:v>
                </c:pt>
                <c:pt idx="84">
                  <c:v>-124.49199999999999</c:v>
                </c:pt>
                <c:pt idx="85">
                  <c:v>-123.69999999999999</c:v>
                </c:pt>
                <c:pt idx="86">
                  <c:v>-122.84100000000001</c:v>
                </c:pt>
                <c:pt idx="87">
                  <c:v>-121.852</c:v>
                </c:pt>
                <c:pt idx="88">
                  <c:v>-120.732</c:v>
                </c:pt>
                <c:pt idx="89">
                  <c:v>-119.77000000000001</c:v>
                </c:pt>
                <c:pt idx="90">
                  <c:v>-118.155</c:v>
                </c:pt>
                <c:pt idx="91">
                  <c:v>-116.57300000000001</c:v>
                </c:pt>
                <c:pt idx="92">
                  <c:v>-114.8</c:v>
                </c:pt>
                <c:pt idx="93">
                  <c:v>-113.16800000000001</c:v>
                </c:pt>
                <c:pt idx="94">
                  <c:v>-111.364</c:v>
                </c:pt>
                <c:pt idx="95">
                  <c:v>-109.54300000000001</c:v>
                </c:pt>
                <c:pt idx="96">
                  <c:v>-107.45699999999999</c:v>
                </c:pt>
                <c:pt idx="97">
                  <c:v>-104.78700000000001</c:v>
                </c:pt>
                <c:pt idx="98">
                  <c:v>-99.135999999999996</c:v>
                </c:pt>
                <c:pt idx="99">
                  <c:v>-93.165999999999997</c:v>
                </c:pt>
                <c:pt idx="100">
                  <c:v>-83.706900000000005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'Channel blockage'!$AL$25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'Channel blockage'!$AL$29:$AL$129</c:f>
              <c:numCache>
                <c:formatCode>0.00_ </c:formatCode>
                <c:ptCount val="101"/>
                <c:pt idx="0">
                  <c:v>-197.7783</c:v>
                </c:pt>
                <c:pt idx="1">
                  <c:v>-179.377297</c:v>
                </c:pt>
                <c:pt idx="2">
                  <c:v>-176.85667000000001</c:v>
                </c:pt>
                <c:pt idx="3">
                  <c:v>-174.503749</c:v>
                </c:pt>
                <c:pt idx="4">
                  <c:v>-172.81241999999997</c:v>
                </c:pt>
                <c:pt idx="5">
                  <c:v>-171.01378500000001</c:v>
                </c:pt>
                <c:pt idx="6">
                  <c:v>-169.402096</c:v>
                </c:pt>
                <c:pt idx="7">
                  <c:v>-168.02585500000001</c:v>
                </c:pt>
                <c:pt idx="8">
                  <c:v>-166.93428</c:v>
                </c:pt>
                <c:pt idx="9">
                  <c:v>-165.48186999999999</c:v>
                </c:pt>
                <c:pt idx="10">
                  <c:v>-164.26470999999998</c:v>
                </c:pt>
                <c:pt idx="11">
                  <c:v>-163.15714699999998</c:v>
                </c:pt>
                <c:pt idx="12">
                  <c:v>-162.32891599999999</c:v>
                </c:pt>
                <c:pt idx="13">
                  <c:v>-161.34545900000001</c:v>
                </c:pt>
                <c:pt idx="14">
                  <c:v>-160.32861599999998</c:v>
                </c:pt>
                <c:pt idx="15">
                  <c:v>-159.22059999999999</c:v>
                </c:pt>
                <c:pt idx="16">
                  <c:v>-158.49639199999999</c:v>
                </c:pt>
                <c:pt idx="17">
                  <c:v>-157.648833</c:v>
                </c:pt>
                <c:pt idx="18">
                  <c:v>-156.838022</c:v>
                </c:pt>
                <c:pt idx="19">
                  <c:v>-156.12832700000001</c:v>
                </c:pt>
                <c:pt idx="20">
                  <c:v>-155.36314000000002</c:v>
                </c:pt>
                <c:pt idx="21">
                  <c:v>-154.71349599999999</c:v>
                </c:pt>
                <c:pt idx="22">
                  <c:v>-154.21753800000002</c:v>
                </c:pt>
                <c:pt idx="23">
                  <c:v>-153.60591400000001</c:v>
                </c:pt>
                <c:pt idx="24">
                  <c:v>-152.98031600000002</c:v>
                </c:pt>
                <c:pt idx="25">
                  <c:v>-152.31049999999999</c:v>
                </c:pt>
                <c:pt idx="26">
                  <c:v>-151.473804</c:v>
                </c:pt>
                <c:pt idx="27">
                  <c:v>-150.94613699999999</c:v>
                </c:pt>
                <c:pt idx="28">
                  <c:v>-150.30632800000001</c:v>
                </c:pt>
                <c:pt idx="29">
                  <c:v>-149.597024</c:v>
                </c:pt>
                <c:pt idx="30">
                  <c:v>-148.99841999999998</c:v>
                </c:pt>
                <c:pt idx="31">
                  <c:v>-148.52886100000001</c:v>
                </c:pt>
                <c:pt idx="32">
                  <c:v>-147.90228400000001</c:v>
                </c:pt>
                <c:pt idx="33">
                  <c:v>-147.35123999999999</c:v>
                </c:pt>
                <c:pt idx="34">
                  <c:v>-146.75462400000001</c:v>
                </c:pt>
                <c:pt idx="35">
                  <c:v>-146.19815499999999</c:v>
                </c:pt>
                <c:pt idx="36">
                  <c:v>-145.716036</c:v>
                </c:pt>
                <c:pt idx="37">
                  <c:v>-145.11004799999998</c:v>
                </c:pt>
                <c:pt idx="38">
                  <c:v>-144.60182399999999</c:v>
                </c:pt>
                <c:pt idx="39">
                  <c:v>-143.93076300000001</c:v>
                </c:pt>
                <c:pt idx="40">
                  <c:v>-143.51378</c:v>
                </c:pt>
                <c:pt idx="41">
                  <c:v>-143.03904600000001</c:v>
                </c:pt>
                <c:pt idx="42">
                  <c:v>-142.42412000000002</c:v>
                </c:pt>
                <c:pt idx="43">
                  <c:v>-142.046278</c:v>
                </c:pt>
                <c:pt idx="44">
                  <c:v>-141.59857600000001</c:v>
                </c:pt>
                <c:pt idx="45">
                  <c:v>-141.15543499999998</c:v>
                </c:pt>
                <c:pt idx="46">
                  <c:v>-140.62897599999999</c:v>
                </c:pt>
                <c:pt idx="47">
                  <c:v>-140.15012000000002</c:v>
                </c:pt>
                <c:pt idx="48">
                  <c:v>-139.71547200000001</c:v>
                </c:pt>
                <c:pt idx="49">
                  <c:v>-139.291731</c:v>
                </c:pt>
                <c:pt idx="50">
                  <c:v>-138.89294999999998</c:v>
                </c:pt>
                <c:pt idx="51">
                  <c:v>-138.42605799999998</c:v>
                </c:pt>
                <c:pt idx="52">
                  <c:v>-137.90009599999999</c:v>
                </c:pt>
                <c:pt idx="53">
                  <c:v>-137.38919800000002</c:v>
                </c:pt>
                <c:pt idx="54">
                  <c:v>-136.903434</c:v>
                </c:pt>
                <c:pt idx="55">
                  <c:v>-136.51953499999999</c:v>
                </c:pt>
                <c:pt idx="56">
                  <c:v>-136.087604</c:v>
                </c:pt>
                <c:pt idx="57">
                  <c:v>-135.64048500000001</c:v>
                </c:pt>
                <c:pt idx="58">
                  <c:v>-135.08693600000001</c:v>
                </c:pt>
                <c:pt idx="59">
                  <c:v>-134.65623099999999</c:v>
                </c:pt>
                <c:pt idx="60">
                  <c:v>-134.19564</c:v>
                </c:pt>
                <c:pt idx="61">
                  <c:v>-133.73868100000001</c:v>
                </c:pt>
                <c:pt idx="62">
                  <c:v>-133.151634</c:v>
                </c:pt>
                <c:pt idx="63">
                  <c:v>-132.65200100000001</c:v>
                </c:pt>
                <c:pt idx="64">
                  <c:v>-132.142596</c:v>
                </c:pt>
                <c:pt idx="65">
                  <c:v>-131.57157500000002</c:v>
                </c:pt>
                <c:pt idx="66">
                  <c:v>-131.05484199999998</c:v>
                </c:pt>
                <c:pt idx="67">
                  <c:v>-130.67737499999998</c:v>
                </c:pt>
                <c:pt idx="68">
                  <c:v>-130.21391600000001</c:v>
                </c:pt>
                <c:pt idx="69">
                  <c:v>-129.74659600000001</c:v>
                </c:pt>
                <c:pt idx="70">
                  <c:v>-129.14136000000002</c:v>
                </c:pt>
                <c:pt idx="71">
                  <c:v>-128.60117199999999</c:v>
                </c:pt>
                <c:pt idx="72">
                  <c:v>-127.91982</c:v>
                </c:pt>
                <c:pt idx="73">
                  <c:v>-127.15539200000001</c:v>
                </c:pt>
                <c:pt idx="74">
                  <c:v>-126.65595999999999</c:v>
                </c:pt>
                <c:pt idx="75">
                  <c:v>-126.06552500000001</c:v>
                </c:pt>
                <c:pt idx="76">
                  <c:v>-125.425472</c:v>
                </c:pt>
                <c:pt idx="77">
                  <c:v>-124.821788</c:v>
                </c:pt>
                <c:pt idx="78">
                  <c:v>-124.13107999999998</c:v>
                </c:pt>
                <c:pt idx="79">
                  <c:v>-123.37513299999999</c:v>
                </c:pt>
                <c:pt idx="80">
                  <c:v>-122.59298000000001</c:v>
                </c:pt>
                <c:pt idx="81">
                  <c:v>-121.900352</c:v>
                </c:pt>
                <c:pt idx="82">
                  <c:v>-121.08060400000001</c:v>
                </c:pt>
                <c:pt idx="83">
                  <c:v>-120.30216200000001</c:v>
                </c:pt>
                <c:pt idx="84">
                  <c:v>-119.486772</c:v>
                </c:pt>
                <c:pt idx="85">
                  <c:v>-118.697365</c:v>
                </c:pt>
                <c:pt idx="86">
                  <c:v>-117.91627399999999</c:v>
                </c:pt>
                <c:pt idx="87">
                  <c:v>-117.02844999999999</c:v>
                </c:pt>
                <c:pt idx="88">
                  <c:v>-116.059472</c:v>
                </c:pt>
                <c:pt idx="89">
                  <c:v>-114.90121900000001</c:v>
                </c:pt>
                <c:pt idx="90">
                  <c:v>-113.64011000000001</c:v>
                </c:pt>
                <c:pt idx="91">
                  <c:v>-112.52033900000001</c:v>
                </c:pt>
                <c:pt idx="92">
                  <c:v>-111.3646</c:v>
                </c:pt>
                <c:pt idx="93">
                  <c:v>-109.70340199999997</c:v>
                </c:pt>
                <c:pt idx="94">
                  <c:v>-107.63029</c:v>
                </c:pt>
                <c:pt idx="95">
                  <c:v>-105.96754499999999</c:v>
                </c:pt>
                <c:pt idx="96">
                  <c:v>-104.007212</c:v>
                </c:pt>
                <c:pt idx="97">
                  <c:v>-101.21308200000003</c:v>
                </c:pt>
                <c:pt idx="98">
                  <c:v>-97.537012000000018</c:v>
                </c:pt>
                <c:pt idx="99">
                  <c:v>-92.137778999999981</c:v>
                </c:pt>
                <c:pt idx="100">
                  <c:v>-71.587500000000006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'Channel blockage'!$AM$25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'Channel blockage'!$AM$29:$AM$129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'Channel blockage'!$AN$25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blockage'!$AN$29:$AN$129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'Channel blockage'!$AO$25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'Channel blockage'!$AO$29:$AO$129</c:f>
              <c:numCache>
                <c:formatCode>General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'Channel blockage'!$AP$25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'Channel blockage'!$AP$29:$AP$129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'Channel blockage'!$AQ$25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blockage'!$AQ$29:$AQ$129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'Channel blockage'!$AR$25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'Channel blockage'!$AR$29:$AR$129</c:f>
              <c:numCache>
                <c:formatCode>General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'Channel blockage'!$AS$25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blockage'!$AS$29:$AS$129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'Channel blockage'!$AT$25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'Channel blockage'!$AT$29:$AT$129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'Channel blockage'!$AU$25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'Channel blockage'!$AU$29:$AU$129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'Channel blockage'!$AV$25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'Channel blockage'!$AV$29:$AV$129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'Channel blockage'!$AW$25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'Channel blockage'!$AW$29:$AW$129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'Channel blockage'!$AX$25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'Channel blockage'!$AX$29:$AX$129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'Channel blockage'!$AY$25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'Channel blockage'!$AY$29:$AY$129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'Channel blockage'!$AZ$25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'Channel blockage'!$AZ$29:$AZ$129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'Channel blockage'!$BA$25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'Channel blockage'!$BA$29:$BA$129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'Channel blockage'!$BB$25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'Channel blockage'!$BB$29:$BB$129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'Channel blockage'!$BC$25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'Channel blockage'!$BC$29:$BC$129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'Channel blockage'!$BD$25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'Channel blockage'!$BD$29:$BD$129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'Channel blockage'!$BE$25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'Channel blockage'!$BE$29:$BE$129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'Channel blockage'!$BF$25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'Channel blockage'!$BF$29:$BF$129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'Channel blockage'!$BG$25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'Channel blockage'!$BG$29:$BG$129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'Channel blockage'!$BH$25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'Channel blockage'!$BH$29:$BH$129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'Channel blockage'!$BI$25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blockage'!$BI$29:$BI$129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5370752"/>
        <c:axId val="275372672"/>
      </c:scatterChart>
      <c:valAx>
        <c:axId val="275370752"/>
        <c:scaling>
          <c:orientation val="minMax"/>
          <c:max val="-40"/>
          <c:min val="-2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u="none" strike="noStrike" baseline="0"/>
                  <a:t>Coupling loss </a:t>
                </a:r>
                <a:r>
                  <a:rPr lang="en-GB" altLang="zh-CN" sz="1000" b="1" i="0" u="none" strike="noStrike" baseline="0"/>
                  <a:t>at 100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398532803823126"/>
              <c:y val="0.9178849853413891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5372672"/>
        <c:crossesAt val="-120"/>
        <c:crossBetween val="midCat"/>
      </c:valAx>
      <c:valAx>
        <c:axId val="2753726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409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53707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2504687835251964"/>
          <c:y val="2.5326262223908653E-3"/>
          <c:w val="6.952065935958511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'Channel blockage'!$BL$25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'Channel blockage'!$BL$29:$BL$129</c:f>
              <c:numCache>
                <c:formatCode>General</c:formatCode>
                <c:ptCount val="101"/>
                <c:pt idx="0">
                  <c:v>-60.268300000000004</c:v>
                </c:pt>
                <c:pt idx="1">
                  <c:v>-44.895899999999997</c:v>
                </c:pt>
                <c:pt idx="2">
                  <c:v>-39.6096</c:v>
                </c:pt>
                <c:pt idx="3">
                  <c:v>-32.746899999999997</c:v>
                </c:pt>
                <c:pt idx="4">
                  <c:v>-29.740500000000001</c:v>
                </c:pt>
                <c:pt idx="5">
                  <c:v>-28.409300000000002</c:v>
                </c:pt>
                <c:pt idx="6">
                  <c:v>-28.0702</c:v>
                </c:pt>
                <c:pt idx="7">
                  <c:v>-26.132300000000001</c:v>
                </c:pt>
                <c:pt idx="8">
                  <c:v>-25.773599999999998</c:v>
                </c:pt>
                <c:pt idx="9">
                  <c:v>-24.683800000000002</c:v>
                </c:pt>
                <c:pt idx="10">
                  <c:v>-24.307600000000001</c:v>
                </c:pt>
                <c:pt idx="11">
                  <c:v>-23.348500000000001</c:v>
                </c:pt>
                <c:pt idx="12">
                  <c:v>-22.567599999999999</c:v>
                </c:pt>
                <c:pt idx="13">
                  <c:v>-22.1388</c:v>
                </c:pt>
                <c:pt idx="14">
                  <c:v>-21.800799999999999</c:v>
                </c:pt>
                <c:pt idx="15">
                  <c:v>-20.3018</c:v>
                </c:pt>
                <c:pt idx="16">
                  <c:v>-18.827999999999999</c:v>
                </c:pt>
                <c:pt idx="17">
                  <c:v>-17.584</c:v>
                </c:pt>
                <c:pt idx="18">
                  <c:v>-15.5092</c:v>
                </c:pt>
                <c:pt idx="19">
                  <c:v>-14.7422</c:v>
                </c:pt>
                <c:pt idx="20">
                  <c:v>-14.3544</c:v>
                </c:pt>
                <c:pt idx="21">
                  <c:v>-13.558400000000001</c:v>
                </c:pt>
                <c:pt idx="22">
                  <c:v>-11.9015</c:v>
                </c:pt>
                <c:pt idx="23">
                  <c:v>-11.357100000000001</c:v>
                </c:pt>
                <c:pt idx="24">
                  <c:v>-10.5542</c:v>
                </c:pt>
                <c:pt idx="25">
                  <c:v>-9.3476999999999997</c:v>
                </c:pt>
                <c:pt idx="26">
                  <c:v>-9.2406000000000006</c:v>
                </c:pt>
                <c:pt idx="27">
                  <c:v>-8.5371000000000006</c:v>
                </c:pt>
                <c:pt idx="28">
                  <c:v>-8.1671999999999993</c:v>
                </c:pt>
                <c:pt idx="29">
                  <c:v>-7.8311000000000002</c:v>
                </c:pt>
                <c:pt idx="30">
                  <c:v>-6.8777999999999997</c:v>
                </c:pt>
                <c:pt idx="31">
                  <c:v>-6.3716999999999997</c:v>
                </c:pt>
                <c:pt idx="32">
                  <c:v>-5.8071999999999999</c:v>
                </c:pt>
                <c:pt idx="33">
                  <c:v>-5.6260000000000003</c:v>
                </c:pt>
                <c:pt idx="34">
                  <c:v>-5.2567000000000004</c:v>
                </c:pt>
                <c:pt idx="35">
                  <c:v>-3.8772000000000002</c:v>
                </c:pt>
                <c:pt idx="36">
                  <c:v>-3.3235000000000001</c:v>
                </c:pt>
                <c:pt idx="37">
                  <c:v>-2.4449999999999998</c:v>
                </c:pt>
                <c:pt idx="38">
                  <c:v>-1.7514000000000001</c:v>
                </c:pt>
                <c:pt idx="39">
                  <c:v>-1.2663</c:v>
                </c:pt>
                <c:pt idx="40">
                  <c:v>-0.89639999999999997</c:v>
                </c:pt>
                <c:pt idx="41">
                  <c:v>-0.44619999999999999</c:v>
                </c:pt>
                <c:pt idx="42">
                  <c:v>0.1406</c:v>
                </c:pt>
                <c:pt idx="43">
                  <c:v>0.71809999999999996</c:v>
                </c:pt>
                <c:pt idx="44">
                  <c:v>0.92490000000000006</c:v>
                </c:pt>
                <c:pt idx="45">
                  <c:v>1.1583000000000001</c:v>
                </c:pt>
                <c:pt idx="46">
                  <c:v>1.6480999999999999</c:v>
                </c:pt>
                <c:pt idx="47">
                  <c:v>2.3672</c:v>
                </c:pt>
                <c:pt idx="48">
                  <c:v>2.5236999999999998</c:v>
                </c:pt>
                <c:pt idx="49">
                  <c:v>2.5895999999999999</c:v>
                </c:pt>
                <c:pt idx="50">
                  <c:v>2.9693000000000001</c:v>
                </c:pt>
                <c:pt idx="51">
                  <c:v>3.6757</c:v>
                </c:pt>
                <c:pt idx="52">
                  <c:v>4.1943000000000001</c:v>
                </c:pt>
                <c:pt idx="53">
                  <c:v>4.3304999999999998</c:v>
                </c:pt>
                <c:pt idx="54">
                  <c:v>4.7535999999999996</c:v>
                </c:pt>
                <c:pt idx="55">
                  <c:v>4.9877000000000002</c:v>
                </c:pt>
                <c:pt idx="56">
                  <c:v>5.2927999999999997</c:v>
                </c:pt>
                <c:pt idx="57">
                  <c:v>5.5952000000000002</c:v>
                </c:pt>
                <c:pt idx="58">
                  <c:v>6.8133999999999997</c:v>
                </c:pt>
                <c:pt idx="59">
                  <c:v>6.9448999999999996</c:v>
                </c:pt>
                <c:pt idx="60">
                  <c:v>7.0129999999999999</c:v>
                </c:pt>
                <c:pt idx="61">
                  <c:v>7.5575000000000001</c:v>
                </c:pt>
                <c:pt idx="62">
                  <c:v>8.4251000000000005</c:v>
                </c:pt>
                <c:pt idx="63">
                  <c:v>8.7998999999999992</c:v>
                </c:pt>
                <c:pt idx="64">
                  <c:v>9.0841999999999992</c:v>
                </c:pt>
                <c:pt idx="65">
                  <c:v>9.5516000000000005</c:v>
                </c:pt>
                <c:pt idx="66">
                  <c:v>9.6941000000000006</c:v>
                </c:pt>
                <c:pt idx="67">
                  <c:v>9.9040999999999997</c:v>
                </c:pt>
                <c:pt idx="68">
                  <c:v>10.189</c:v>
                </c:pt>
                <c:pt idx="69">
                  <c:v>11.5778</c:v>
                </c:pt>
                <c:pt idx="70">
                  <c:v>11.8428</c:v>
                </c:pt>
                <c:pt idx="71">
                  <c:v>12.337400000000001</c:v>
                </c:pt>
                <c:pt idx="72">
                  <c:v>12.4642</c:v>
                </c:pt>
                <c:pt idx="73">
                  <c:v>13.5374</c:v>
                </c:pt>
                <c:pt idx="74">
                  <c:v>14.010300000000001</c:v>
                </c:pt>
                <c:pt idx="75">
                  <c:v>15.372400000000001</c:v>
                </c:pt>
                <c:pt idx="76">
                  <c:v>16.290199999999999</c:v>
                </c:pt>
                <c:pt idx="77">
                  <c:v>16.667899999999999</c:v>
                </c:pt>
                <c:pt idx="78">
                  <c:v>16.867599999999999</c:v>
                </c:pt>
                <c:pt idx="79">
                  <c:v>17.561399999999999</c:v>
                </c:pt>
                <c:pt idx="80">
                  <c:v>18.1068</c:v>
                </c:pt>
                <c:pt idx="81">
                  <c:v>19.3353</c:v>
                </c:pt>
                <c:pt idx="82">
                  <c:v>19.776199999999999</c:v>
                </c:pt>
                <c:pt idx="83">
                  <c:v>19.843299999999999</c:v>
                </c:pt>
                <c:pt idx="84">
                  <c:v>20.315200000000001</c:v>
                </c:pt>
                <c:pt idx="85">
                  <c:v>21.271999999999998</c:v>
                </c:pt>
                <c:pt idx="86">
                  <c:v>22.221800000000002</c:v>
                </c:pt>
                <c:pt idx="87">
                  <c:v>22.770700000000001</c:v>
                </c:pt>
                <c:pt idx="88">
                  <c:v>24.7804</c:v>
                </c:pt>
                <c:pt idx="89">
                  <c:v>25.360399999999998</c:v>
                </c:pt>
                <c:pt idx="90">
                  <c:v>26.887699999999999</c:v>
                </c:pt>
                <c:pt idx="91">
                  <c:v>27.3276</c:v>
                </c:pt>
                <c:pt idx="92">
                  <c:v>28.017099999999999</c:v>
                </c:pt>
                <c:pt idx="93">
                  <c:v>28.596</c:v>
                </c:pt>
                <c:pt idx="94">
                  <c:v>30.477399999999999</c:v>
                </c:pt>
                <c:pt idx="95">
                  <c:v>31.7547</c:v>
                </c:pt>
                <c:pt idx="96">
                  <c:v>34.238599999999998</c:v>
                </c:pt>
                <c:pt idx="97">
                  <c:v>36.945900000000002</c:v>
                </c:pt>
                <c:pt idx="98">
                  <c:v>38.7819</c:v>
                </c:pt>
                <c:pt idx="99">
                  <c:v>40.5533</c:v>
                </c:pt>
                <c:pt idx="100">
                  <c:v>45.532600000000002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B60-452F-BEA8-B399C6153AA9}"/>
            </c:ext>
          </c:extLst>
        </c:ser>
        <c:ser>
          <c:idx val="1"/>
          <c:order val="1"/>
          <c:tx>
            <c:strRef>
              <c:f>'Channel blockage'!$BM$25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'Channel blockage'!$BM$29:$BM$129</c:f>
              <c:numCache>
                <c:formatCode>General</c:formatCode>
                <c:ptCount val="101"/>
                <c:pt idx="0">
                  <c:v>-51.566000000000003</c:v>
                </c:pt>
                <c:pt idx="1">
                  <c:v>-39.667999999999999</c:v>
                </c:pt>
                <c:pt idx="2">
                  <c:v>-36.209000000000003</c:v>
                </c:pt>
                <c:pt idx="3">
                  <c:v>-34.06</c:v>
                </c:pt>
                <c:pt idx="4">
                  <c:v>-31.893000000000001</c:v>
                </c:pt>
                <c:pt idx="5">
                  <c:v>-30.129000000000001</c:v>
                </c:pt>
                <c:pt idx="6">
                  <c:v>-28.216999999999999</c:v>
                </c:pt>
                <c:pt idx="7">
                  <c:v>-27.09</c:v>
                </c:pt>
                <c:pt idx="8">
                  <c:v>-26.012</c:v>
                </c:pt>
                <c:pt idx="9">
                  <c:v>-24.510999999999999</c:v>
                </c:pt>
                <c:pt idx="10">
                  <c:v>-23.552</c:v>
                </c:pt>
                <c:pt idx="11">
                  <c:v>-21.891999999999999</c:v>
                </c:pt>
                <c:pt idx="12">
                  <c:v>-21.05</c:v>
                </c:pt>
                <c:pt idx="13">
                  <c:v>-20.233000000000001</c:v>
                </c:pt>
                <c:pt idx="14">
                  <c:v>-19.3</c:v>
                </c:pt>
                <c:pt idx="15">
                  <c:v>-18.471</c:v>
                </c:pt>
                <c:pt idx="16">
                  <c:v>-17.693000000000001</c:v>
                </c:pt>
                <c:pt idx="17">
                  <c:v>-16.811</c:v>
                </c:pt>
                <c:pt idx="18">
                  <c:v>-16.193000000000001</c:v>
                </c:pt>
                <c:pt idx="19">
                  <c:v>-15.505000000000001</c:v>
                </c:pt>
                <c:pt idx="20">
                  <c:v>-14.666</c:v>
                </c:pt>
                <c:pt idx="21">
                  <c:v>-14.222</c:v>
                </c:pt>
                <c:pt idx="22">
                  <c:v>-13.766999999999999</c:v>
                </c:pt>
                <c:pt idx="23">
                  <c:v>-13.236000000000001</c:v>
                </c:pt>
                <c:pt idx="24">
                  <c:v>-12.579000000000001</c:v>
                </c:pt>
                <c:pt idx="25">
                  <c:v>-11.784000000000001</c:v>
                </c:pt>
                <c:pt idx="26">
                  <c:v>-10.992000000000001</c:v>
                </c:pt>
                <c:pt idx="27">
                  <c:v>-10.321999999999999</c:v>
                </c:pt>
                <c:pt idx="28">
                  <c:v>-9.7714999999999996</c:v>
                </c:pt>
                <c:pt idx="29">
                  <c:v>-9.1243999999999996</c:v>
                </c:pt>
                <c:pt idx="30">
                  <c:v>-8.7049000000000003</c:v>
                </c:pt>
                <c:pt idx="31">
                  <c:v>-8.0050000000000008</c:v>
                </c:pt>
                <c:pt idx="32">
                  <c:v>-7.5549999999999997</c:v>
                </c:pt>
                <c:pt idx="33">
                  <c:v>-7.0175000000000001</c:v>
                </c:pt>
                <c:pt idx="34">
                  <c:v>-6.5894000000000004</c:v>
                </c:pt>
                <c:pt idx="35">
                  <c:v>-6.0640999999999998</c:v>
                </c:pt>
                <c:pt idx="36">
                  <c:v>-5.7130000000000001</c:v>
                </c:pt>
                <c:pt idx="37">
                  <c:v>-5.0633999999999997</c:v>
                </c:pt>
                <c:pt idx="38">
                  <c:v>-4.4859</c:v>
                </c:pt>
                <c:pt idx="39">
                  <c:v>-4.0106000000000002</c:v>
                </c:pt>
                <c:pt idx="40">
                  <c:v>-3.6030000000000002</c:v>
                </c:pt>
                <c:pt idx="41">
                  <c:v>-2.8944999999999999</c:v>
                </c:pt>
                <c:pt idx="42">
                  <c:v>-2.4756</c:v>
                </c:pt>
                <c:pt idx="43">
                  <c:v>-1.9601999999999999</c:v>
                </c:pt>
                <c:pt idx="44">
                  <c:v>-1.5714999999999999</c:v>
                </c:pt>
                <c:pt idx="45">
                  <c:v>-1.117</c:v>
                </c:pt>
                <c:pt idx="46">
                  <c:v>-0.58048</c:v>
                </c:pt>
                <c:pt idx="47">
                  <c:v>-7.3470999999999995E-2</c:v>
                </c:pt>
                <c:pt idx="48">
                  <c:v>0.36624000000000001</c:v>
                </c:pt>
                <c:pt idx="49">
                  <c:v>0.90976000000000001</c:v>
                </c:pt>
                <c:pt idx="50">
                  <c:v>1.2724</c:v>
                </c:pt>
                <c:pt idx="51">
                  <c:v>1.6586000000000001</c:v>
                </c:pt>
                <c:pt idx="52">
                  <c:v>2.02</c:v>
                </c:pt>
                <c:pt idx="53">
                  <c:v>2.4097</c:v>
                </c:pt>
                <c:pt idx="54">
                  <c:v>2.8083999999999998</c:v>
                </c:pt>
                <c:pt idx="55">
                  <c:v>3.1362000000000001</c:v>
                </c:pt>
                <c:pt idx="56">
                  <c:v>3.6440000000000001</c:v>
                </c:pt>
                <c:pt idx="57">
                  <c:v>4.0617999999999999</c:v>
                </c:pt>
                <c:pt idx="58">
                  <c:v>4.7557999999999998</c:v>
                </c:pt>
                <c:pt idx="59">
                  <c:v>5.0537999999999998</c:v>
                </c:pt>
                <c:pt idx="60">
                  <c:v>5.4469000000000003</c:v>
                </c:pt>
                <c:pt idx="61">
                  <c:v>5.7393000000000001</c:v>
                </c:pt>
                <c:pt idx="62">
                  <c:v>6.1527000000000003</c:v>
                </c:pt>
                <c:pt idx="63">
                  <c:v>6.5449000000000002</c:v>
                </c:pt>
                <c:pt idx="64">
                  <c:v>6.9743000000000004</c:v>
                </c:pt>
                <c:pt idx="65">
                  <c:v>7.367</c:v>
                </c:pt>
                <c:pt idx="66">
                  <c:v>7.8621999999999996</c:v>
                </c:pt>
                <c:pt idx="67">
                  <c:v>8.4428999999999998</c:v>
                </c:pt>
                <c:pt idx="68">
                  <c:v>8.8491999999999997</c:v>
                </c:pt>
                <c:pt idx="69">
                  <c:v>9.5218000000000007</c:v>
                </c:pt>
                <c:pt idx="70">
                  <c:v>9.9720999999999993</c:v>
                </c:pt>
                <c:pt idx="71">
                  <c:v>10.291</c:v>
                </c:pt>
                <c:pt idx="72">
                  <c:v>10.749000000000001</c:v>
                </c:pt>
                <c:pt idx="73">
                  <c:v>11.35</c:v>
                </c:pt>
                <c:pt idx="74">
                  <c:v>11.797000000000001</c:v>
                </c:pt>
                <c:pt idx="75">
                  <c:v>12.512</c:v>
                </c:pt>
                <c:pt idx="76">
                  <c:v>13.362</c:v>
                </c:pt>
                <c:pt idx="77">
                  <c:v>13.932</c:v>
                </c:pt>
                <c:pt idx="78">
                  <c:v>14.522</c:v>
                </c:pt>
                <c:pt idx="79">
                  <c:v>15.238</c:v>
                </c:pt>
                <c:pt idx="80">
                  <c:v>16.117000000000001</c:v>
                </c:pt>
                <c:pt idx="81">
                  <c:v>16.835999999999999</c:v>
                </c:pt>
                <c:pt idx="82">
                  <c:v>17.635999999999999</c:v>
                </c:pt>
                <c:pt idx="83">
                  <c:v>18.327999999999999</c:v>
                </c:pt>
                <c:pt idx="84">
                  <c:v>19.201000000000001</c:v>
                </c:pt>
                <c:pt idx="85">
                  <c:v>19.907</c:v>
                </c:pt>
                <c:pt idx="86">
                  <c:v>20.931000000000001</c:v>
                </c:pt>
                <c:pt idx="87">
                  <c:v>21.981000000000002</c:v>
                </c:pt>
                <c:pt idx="88">
                  <c:v>22.841999999999999</c:v>
                </c:pt>
                <c:pt idx="89">
                  <c:v>24.14</c:v>
                </c:pt>
                <c:pt idx="90">
                  <c:v>24.905000000000001</c:v>
                </c:pt>
                <c:pt idx="91">
                  <c:v>25.95</c:v>
                </c:pt>
                <c:pt idx="92">
                  <c:v>26.942</c:v>
                </c:pt>
                <c:pt idx="93">
                  <c:v>28.331</c:v>
                </c:pt>
                <c:pt idx="94">
                  <c:v>30.239000000000001</c:v>
                </c:pt>
                <c:pt idx="95">
                  <c:v>32.322000000000003</c:v>
                </c:pt>
                <c:pt idx="96">
                  <c:v>34.274999999999999</c:v>
                </c:pt>
                <c:pt idx="97">
                  <c:v>35.625</c:v>
                </c:pt>
                <c:pt idx="98">
                  <c:v>37.744999999999997</c:v>
                </c:pt>
                <c:pt idx="99">
                  <c:v>42.021000000000001</c:v>
                </c:pt>
                <c:pt idx="100">
                  <c:v>62.405999999999999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B60-452F-BEA8-B399C6153AA9}"/>
            </c:ext>
          </c:extLst>
        </c:ser>
        <c:ser>
          <c:idx val="2"/>
          <c:order val="2"/>
          <c:tx>
            <c:strRef>
              <c:f>'Channel blockage'!$BN$25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'Channel blockage'!$BN$29:$BN$129</c:f>
              <c:numCache>
                <c:formatCode>0.00_ </c:formatCode>
                <c:ptCount val="101"/>
                <c:pt idx="0">
                  <c:v>-47.966498999999999</c:v>
                </c:pt>
                <c:pt idx="1">
                  <c:v>-35.527386</c:v>
                </c:pt>
                <c:pt idx="2">
                  <c:v>-32.909052000000003</c:v>
                </c:pt>
                <c:pt idx="3">
                  <c:v>-30.409445999999999</c:v>
                </c:pt>
                <c:pt idx="4">
                  <c:v>-28.280608999999998</c:v>
                </c:pt>
                <c:pt idx="5">
                  <c:v>-26.573568000000002</c:v>
                </c:pt>
                <c:pt idx="6">
                  <c:v>-25.154042</c:v>
                </c:pt>
                <c:pt idx="7">
                  <c:v>-23.728259999999999</c:v>
                </c:pt>
                <c:pt idx="8">
                  <c:v>-22.421918999999999</c:v>
                </c:pt>
                <c:pt idx="9">
                  <c:v>-21.280712999999999</c:v>
                </c:pt>
                <c:pt idx="10">
                  <c:v>-20.238074000000001</c:v>
                </c:pt>
                <c:pt idx="11">
                  <c:v>-19.253097</c:v>
                </c:pt>
                <c:pt idx="12">
                  <c:v>-18.203431999999999</c:v>
                </c:pt>
                <c:pt idx="13">
                  <c:v>-17.342386000000001</c:v>
                </c:pt>
                <c:pt idx="14">
                  <c:v>-16.473389000000001</c:v>
                </c:pt>
                <c:pt idx="15">
                  <c:v>-15.515427000000001</c:v>
                </c:pt>
                <c:pt idx="16">
                  <c:v>-14.666413</c:v>
                </c:pt>
                <c:pt idx="17">
                  <c:v>-13.984992</c:v>
                </c:pt>
                <c:pt idx="18">
                  <c:v>-13.475111</c:v>
                </c:pt>
                <c:pt idx="19">
                  <c:v>-12.838838000000001</c:v>
                </c:pt>
                <c:pt idx="20">
                  <c:v>-12.240798</c:v>
                </c:pt>
                <c:pt idx="21">
                  <c:v>-11.654667</c:v>
                </c:pt>
                <c:pt idx="22">
                  <c:v>-10.998802</c:v>
                </c:pt>
                <c:pt idx="23">
                  <c:v>-10.36031</c:v>
                </c:pt>
                <c:pt idx="24">
                  <c:v>-9.7645130000000009</c:v>
                </c:pt>
                <c:pt idx="25">
                  <c:v>-9.130922</c:v>
                </c:pt>
                <c:pt idx="26">
                  <c:v>-8.5865089999999995</c:v>
                </c:pt>
                <c:pt idx="27">
                  <c:v>-8.1414589999999993</c:v>
                </c:pt>
                <c:pt idx="28">
                  <c:v>-7.5746770000000003</c:v>
                </c:pt>
                <c:pt idx="29">
                  <c:v>-7.0705179999999999</c:v>
                </c:pt>
                <c:pt idx="30">
                  <c:v>-6.5274669999999997</c:v>
                </c:pt>
                <c:pt idx="31">
                  <c:v>-5.944115</c:v>
                </c:pt>
                <c:pt idx="32">
                  <c:v>-5.3559960000000002</c:v>
                </c:pt>
                <c:pt idx="33">
                  <c:v>-4.8583530000000001</c:v>
                </c:pt>
                <c:pt idx="34">
                  <c:v>-4.3494590000000004</c:v>
                </c:pt>
                <c:pt idx="35">
                  <c:v>-3.861818</c:v>
                </c:pt>
                <c:pt idx="36">
                  <c:v>-3.2956560000000001</c:v>
                </c:pt>
                <c:pt idx="37">
                  <c:v>-2.8479290000000002</c:v>
                </c:pt>
                <c:pt idx="38">
                  <c:v>-2.3909889999999998</c:v>
                </c:pt>
                <c:pt idx="39">
                  <c:v>-1.9262630000000001</c:v>
                </c:pt>
                <c:pt idx="40">
                  <c:v>-1.468874</c:v>
                </c:pt>
                <c:pt idx="41">
                  <c:v>-1.0018590000000001</c:v>
                </c:pt>
                <c:pt idx="42">
                  <c:v>-0.50655499999999998</c:v>
                </c:pt>
                <c:pt idx="43">
                  <c:v>-2.3359000000000001E-2</c:v>
                </c:pt>
                <c:pt idx="44">
                  <c:v>0.47303400000000001</c:v>
                </c:pt>
                <c:pt idx="45">
                  <c:v>0.96097500000000002</c:v>
                </c:pt>
                <c:pt idx="46">
                  <c:v>1.3453679999999999</c:v>
                </c:pt>
                <c:pt idx="47">
                  <c:v>1.8201350000000001</c:v>
                </c:pt>
                <c:pt idx="48">
                  <c:v>2.2165010000000001</c:v>
                </c:pt>
                <c:pt idx="49">
                  <c:v>2.6195919999999999</c:v>
                </c:pt>
                <c:pt idx="50">
                  <c:v>3.0852599999999999</c:v>
                </c:pt>
                <c:pt idx="51">
                  <c:v>3.5767859999999998</c:v>
                </c:pt>
                <c:pt idx="52">
                  <c:v>4.1035940000000002</c:v>
                </c:pt>
                <c:pt idx="53">
                  <c:v>4.5628149999999996</c:v>
                </c:pt>
                <c:pt idx="54">
                  <c:v>5.1187930000000001</c:v>
                </c:pt>
                <c:pt idx="55">
                  <c:v>5.5740600000000002</c:v>
                </c:pt>
                <c:pt idx="56">
                  <c:v>5.99695</c:v>
                </c:pt>
                <c:pt idx="57">
                  <c:v>6.5159339999999997</c:v>
                </c:pt>
                <c:pt idx="58">
                  <c:v>6.9286659999999998</c:v>
                </c:pt>
                <c:pt idx="59">
                  <c:v>7.3581750000000001</c:v>
                </c:pt>
                <c:pt idx="60">
                  <c:v>7.9110019999999999</c:v>
                </c:pt>
                <c:pt idx="61">
                  <c:v>8.4191789999999997</c:v>
                </c:pt>
                <c:pt idx="62">
                  <c:v>8.8468269999999993</c:v>
                </c:pt>
                <c:pt idx="63">
                  <c:v>9.2849710000000005</c:v>
                </c:pt>
                <c:pt idx="64">
                  <c:v>9.6996889999999993</c:v>
                </c:pt>
                <c:pt idx="65">
                  <c:v>10.160325</c:v>
                </c:pt>
                <c:pt idx="66">
                  <c:v>10.63513</c:v>
                </c:pt>
                <c:pt idx="67">
                  <c:v>11.131481000000001</c:v>
                </c:pt>
                <c:pt idx="68">
                  <c:v>11.704300999999999</c:v>
                </c:pt>
                <c:pt idx="69">
                  <c:v>12.312822000000001</c:v>
                </c:pt>
                <c:pt idx="70">
                  <c:v>12.835262</c:v>
                </c:pt>
                <c:pt idx="71">
                  <c:v>13.349031</c:v>
                </c:pt>
                <c:pt idx="72">
                  <c:v>13.888177000000001</c:v>
                </c:pt>
                <c:pt idx="73">
                  <c:v>14.426148</c:v>
                </c:pt>
                <c:pt idx="74">
                  <c:v>14.931411000000001</c:v>
                </c:pt>
                <c:pt idx="75">
                  <c:v>15.531589</c:v>
                </c:pt>
                <c:pt idx="76">
                  <c:v>16.099596999999999</c:v>
                </c:pt>
                <c:pt idx="77">
                  <c:v>16.733056999999999</c:v>
                </c:pt>
                <c:pt idx="78">
                  <c:v>17.403606</c:v>
                </c:pt>
                <c:pt idx="79">
                  <c:v>18.004788999999999</c:v>
                </c:pt>
                <c:pt idx="80">
                  <c:v>18.597555</c:v>
                </c:pt>
                <c:pt idx="81">
                  <c:v>19.284365999999999</c:v>
                </c:pt>
                <c:pt idx="82">
                  <c:v>20.015733000000001</c:v>
                </c:pt>
                <c:pt idx="83">
                  <c:v>20.793013999999999</c:v>
                </c:pt>
                <c:pt idx="84">
                  <c:v>21.730193</c:v>
                </c:pt>
                <c:pt idx="85">
                  <c:v>22.597591000000001</c:v>
                </c:pt>
                <c:pt idx="86">
                  <c:v>23.398322</c:v>
                </c:pt>
                <c:pt idx="87">
                  <c:v>24.27542</c:v>
                </c:pt>
                <c:pt idx="88">
                  <c:v>25.223614000000001</c:v>
                </c:pt>
                <c:pt idx="89">
                  <c:v>26.316807000000001</c:v>
                </c:pt>
                <c:pt idx="90">
                  <c:v>27.327245999999999</c:v>
                </c:pt>
                <c:pt idx="91">
                  <c:v>28.242699000000002</c:v>
                </c:pt>
                <c:pt idx="92">
                  <c:v>29.291004000000001</c:v>
                </c:pt>
                <c:pt idx="93">
                  <c:v>30.609639000000001</c:v>
                </c:pt>
                <c:pt idx="94">
                  <c:v>32.048202000000003</c:v>
                </c:pt>
                <c:pt idx="95">
                  <c:v>33.823627999999999</c:v>
                </c:pt>
                <c:pt idx="96">
                  <c:v>35.717030999999999</c:v>
                </c:pt>
                <c:pt idx="97">
                  <c:v>38.217252999999999</c:v>
                </c:pt>
                <c:pt idx="98">
                  <c:v>41.365541999999998</c:v>
                </c:pt>
                <c:pt idx="99">
                  <c:v>46.217193999999999</c:v>
                </c:pt>
                <c:pt idx="100">
                  <c:v>64.729956000000001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B60-452F-BEA8-B399C6153AA9}"/>
            </c:ext>
          </c:extLst>
        </c:ser>
        <c:ser>
          <c:idx val="3"/>
          <c:order val="3"/>
          <c:tx>
            <c:strRef>
              <c:f>'Channel blockage'!$BO$25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'Channel blockage'!$BO$29:$BO$129</c:f>
              <c:numCache>
                <c:formatCode>0.00_ </c:formatCode>
                <c:ptCount val="101"/>
                <c:pt idx="0">
                  <c:v>-36.977799219450297</c:v>
                </c:pt>
                <c:pt idx="1">
                  <c:v>-32.056758413946397</c:v>
                </c:pt>
                <c:pt idx="2">
                  <c:v>-28.62409109135</c:v>
                </c:pt>
                <c:pt idx="3">
                  <c:v>-27.0600169520898</c:v>
                </c:pt>
                <c:pt idx="4">
                  <c:v>-24.992162093844101</c:v>
                </c:pt>
                <c:pt idx="5">
                  <c:v>-23.323531343454999</c:v>
                </c:pt>
                <c:pt idx="6">
                  <c:v>-21.946049589190601</c:v>
                </c:pt>
                <c:pt idx="7">
                  <c:v>-20.147345572802699</c:v>
                </c:pt>
                <c:pt idx="8">
                  <c:v>-18.95932511689</c:v>
                </c:pt>
                <c:pt idx="9">
                  <c:v>-18.1171410934456</c:v>
                </c:pt>
                <c:pt idx="10">
                  <c:v>-17.3331647037358</c:v>
                </c:pt>
                <c:pt idx="11">
                  <c:v>-16.738139997687298</c:v>
                </c:pt>
                <c:pt idx="12">
                  <c:v>-15.6335502694981</c:v>
                </c:pt>
                <c:pt idx="13">
                  <c:v>-15.098848978578699</c:v>
                </c:pt>
                <c:pt idx="14">
                  <c:v>-14.3749278743917</c:v>
                </c:pt>
                <c:pt idx="15">
                  <c:v>-13.547449607200701</c:v>
                </c:pt>
                <c:pt idx="16">
                  <c:v>-12.951222095029401</c:v>
                </c:pt>
                <c:pt idx="17">
                  <c:v>-12.569185629263499</c:v>
                </c:pt>
                <c:pt idx="18">
                  <c:v>-11.915694995493601</c:v>
                </c:pt>
                <c:pt idx="19">
                  <c:v>-11.4254552832054</c:v>
                </c:pt>
                <c:pt idx="20">
                  <c:v>-10.6555245640427</c:v>
                </c:pt>
                <c:pt idx="21">
                  <c:v>-10.317393325864201</c:v>
                </c:pt>
                <c:pt idx="22">
                  <c:v>-9.5915113266021308</c:v>
                </c:pt>
                <c:pt idx="23">
                  <c:v>-9.0077460932380298</c:v>
                </c:pt>
                <c:pt idx="24">
                  <c:v>-8.4162821917767197</c:v>
                </c:pt>
                <c:pt idx="25">
                  <c:v>-7.5475941899308499</c:v>
                </c:pt>
                <c:pt idx="26">
                  <c:v>-6.82204636313205</c:v>
                </c:pt>
                <c:pt idx="27">
                  <c:v>-6.0305122071358301</c:v>
                </c:pt>
                <c:pt idx="28">
                  <c:v>-5.6099330934496399</c:v>
                </c:pt>
                <c:pt idx="29">
                  <c:v>-5.0766364135809798</c:v>
                </c:pt>
                <c:pt idx="30">
                  <c:v>-4.4954205082419998</c:v>
                </c:pt>
                <c:pt idx="31">
                  <c:v>-3.4657860440953998</c:v>
                </c:pt>
                <c:pt idx="32">
                  <c:v>-3.0282501096885399</c:v>
                </c:pt>
                <c:pt idx="33">
                  <c:v>-2.7051325229449001</c:v>
                </c:pt>
                <c:pt idx="34">
                  <c:v>-2.09930328798609</c:v>
                </c:pt>
                <c:pt idx="35">
                  <c:v>-1.60745379222286</c:v>
                </c:pt>
                <c:pt idx="36">
                  <c:v>-1.0703721779758799</c:v>
                </c:pt>
                <c:pt idx="37">
                  <c:v>-0.64823143024029695</c:v>
                </c:pt>
                <c:pt idx="38">
                  <c:v>-0.26541022961828598</c:v>
                </c:pt>
                <c:pt idx="39">
                  <c:v>0.33502583333407099</c:v>
                </c:pt>
                <c:pt idx="40">
                  <c:v>1.01882080475426</c:v>
                </c:pt>
                <c:pt idx="41">
                  <c:v>1.1332196963480501</c:v>
                </c:pt>
                <c:pt idx="42">
                  <c:v>1.35760552829217</c:v>
                </c:pt>
                <c:pt idx="43">
                  <c:v>1.63952677625398</c:v>
                </c:pt>
                <c:pt idx="44">
                  <c:v>1.78895649777037</c:v>
                </c:pt>
                <c:pt idx="45">
                  <c:v>2.1642765784072999</c:v>
                </c:pt>
                <c:pt idx="46">
                  <c:v>2.86943926737163</c:v>
                </c:pt>
                <c:pt idx="47">
                  <c:v>3.3595782938419299</c:v>
                </c:pt>
                <c:pt idx="48">
                  <c:v>3.8400654604359299</c:v>
                </c:pt>
                <c:pt idx="49">
                  <c:v>4.4450188398689701</c:v>
                </c:pt>
                <c:pt idx="50">
                  <c:v>5.5312299806213003</c:v>
                </c:pt>
                <c:pt idx="51">
                  <c:v>6.0249234169131203</c:v>
                </c:pt>
                <c:pt idx="52">
                  <c:v>6.2136221024272604</c:v>
                </c:pt>
                <c:pt idx="53">
                  <c:v>6.92870463561544</c:v>
                </c:pt>
                <c:pt idx="54">
                  <c:v>7.3763788391766898</c:v>
                </c:pt>
                <c:pt idx="55">
                  <c:v>8.0591986507469908</c:v>
                </c:pt>
                <c:pt idx="56">
                  <c:v>8.77394700404008</c:v>
                </c:pt>
                <c:pt idx="57">
                  <c:v>9.3987700730540595</c:v>
                </c:pt>
                <c:pt idx="58">
                  <c:v>9.9668538415918402</c:v>
                </c:pt>
                <c:pt idx="59">
                  <c:v>10.7137981827715</c:v>
                </c:pt>
                <c:pt idx="60">
                  <c:v>11.0176764666996</c:v>
                </c:pt>
                <c:pt idx="61">
                  <c:v>11.1584140963986</c:v>
                </c:pt>
                <c:pt idx="62">
                  <c:v>11.6711444815581</c:v>
                </c:pt>
                <c:pt idx="63">
                  <c:v>12.1267566789027</c:v>
                </c:pt>
                <c:pt idx="64">
                  <c:v>12.7096738289163</c:v>
                </c:pt>
                <c:pt idx="65">
                  <c:v>13.263211741385501</c:v>
                </c:pt>
                <c:pt idx="66">
                  <c:v>13.5412048669572</c:v>
                </c:pt>
                <c:pt idx="67">
                  <c:v>14.048827384027801</c:v>
                </c:pt>
                <c:pt idx="68">
                  <c:v>14.491347536766799</c:v>
                </c:pt>
                <c:pt idx="69">
                  <c:v>14.7726659412915</c:v>
                </c:pt>
                <c:pt idx="70">
                  <c:v>14.9900564145019</c:v>
                </c:pt>
                <c:pt idx="71">
                  <c:v>15.395139485101399</c:v>
                </c:pt>
                <c:pt idx="72">
                  <c:v>15.914257551222899</c:v>
                </c:pt>
                <c:pt idx="73">
                  <c:v>16.773610493163901</c:v>
                </c:pt>
                <c:pt idx="74">
                  <c:v>17.242456014147901</c:v>
                </c:pt>
                <c:pt idx="75">
                  <c:v>17.7820841448553</c:v>
                </c:pt>
                <c:pt idx="76">
                  <c:v>18.3563866304582</c:v>
                </c:pt>
                <c:pt idx="77">
                  <c:v>18.853889118891601</c:v>
                </c:pt>
                <c:pt idx="78">
                  <c:v>19.185536336857101</c:v>
                </c:pt>
                <c:pt idx="79">
                  <c:v>19.587945676653099</c:v>
                </c:pt>
                <c:pt idx="80">
                  <c:v>20.240749168179299</c:v>
                </c:pt>
                <c:pt idx="81">
                  <c:v>21.059380700454302</c:v>
                </c:pt>
                <c:pt idx="82">
                  <c:v>21.4367825624979</c:v>
                </c:pt>
                <c:pt idx="83">
                  <c:v>22.8335841970225</c:v>
                </c:pt>
                <c:pt idx="84">
                  <c:v>23.514641337626401</c:v>
                </c:pt>
                <c:pt idx="85">
                  <c:v>24.6336573188842</c:v>
                </c:pt>
                <c:pt idx="86">
                  <c:v>25.308809948607301</c:v>
                </c:pt>
                <c:pt idx="87">
                  <c:v>25.996523466161801</c:v>
                </c:pt>
                <c:pt idx="88">
                  <c:v>26.656360095252602</c:v>
                </c:pt>
                <c:pt idx="89">
                  <c:v>27.291350962632698</c:v>
                </c:pt>
                <c:pt idx="90">
                  <c:v>28.3255803873605</c:v>
                </c:pt>
                <c:pt idx="91">
                  <c:v>28.954615127744201</c:v>
                </c:pt>
                <c:pt idx="92">
                  <c:v>29.2001823797664</c:v>
                </c:pt>
                <c:pt idx="93">
                  <c:v>30.764342754385702</c:v>
                </c:pt>
                <c:pt idx="94">
                  <c:v>32.0565100735352</c:v>
                </c:pt>
                <c:pt idx="95">
                  <c:v>34.393552309313598</c:v>
                </c:pt>
                <c:pt idx="96">
                  <c:v>37.521719630372203</c:v>
                </c:pt>
                <c:pt idx="97">
                  <c:v>38.145945934846999</c:v>
                </c:pt>
                <c:pt idx="98">
                  <c:v>41.815518786941901</c:v>
                </c:pt>
                <c:pt idx="99">
                  <c:v>45.519818301245202</c:v>
                </c:pt>
                <c:pt idx="100">
                  <c:v>52.818217951843302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B60-452F-BEA8-B399C6153AA9}"/>
            </c:ext>
          </c:extLst>
        </c:ser>
        <c:ser>
          <c:idx val="4"/>
          <c:order val="4"/>
          <c:tx>
            <c:strRef>
              <c:f>'Channel blockage'!$BP$25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'Channel blockage'!$BP$29:$BP$129</c:f>
              <c:numCache>
                <c:formatCode>0.00_ </c:formatCode>
                <c:ptCount val="101"/>
                <c:pt idx="0">
                  <c:v>-51.6813</c:v>
                </c:pt>
                <c:pt idx="1">
                  <c:v>-39.25</c:v>
                </c:pt>
                <c:pt idx="2">
                  <c:v>-36.125</c:v>
                </c:pt>
                <c:pt idx="3">
                  <c:v>-34.6875</c:v>
                </c:pt>
                <c:pt idx="4">
                  <c:v>-33.411799999999999</c:v>
                </c:pt>
                <c:pt idx="5">
                  <c:v>-32.125</c:v>
                </c:pt>
                <c:pt idx="6">
                  <c:v>-30.964300000000001</c:v>
                </c:pt>
                <c:pt idx="7">
                  <c:v>-30.214300000000001</c:v>
                </c:pt>
                <c:pt idx="8">
                  <c:v>-29.4</c:v>
                </c:pt>
                <c:pt idx="9">
                  <c:v>-28.7179</c:v>
                </c:pt>
                <c:pt idx="10">
                  <c:v>-28.179500000000001</c:v>
                </c:pt>
                <c:pt idx="11">
                  <c:v>-27.631599999999999</c:v>
                </c:pt>
                <c:pt idx="12">
                  <c:v>-27.078900000000001</c:v>
                </c:pt>
                <c:pt idx="13">
                  <c:v>-26.217400000000001</c:v>
                </c:pt>
                <c:pt idx="14">
                  <c:v>-25.5152</c:v>
                </c:pt>
                <c:pt idx="15">
                  <c:v>-24.897400000000001</c:v>
                </c:pt>
                <c:pt idx="16">
                  <c:v>-24.359000000000002</c:v>
                </c:pt>
                <c:pt idx="17">
                  <c:v>-23.7667</c:v>
                </c:pt>
                <c:pt idx="18">
                  <c:v>-23.066700000000001</c:v>
                </c:pt>
                <c:pt idx="19">
                  <c:v>-22.321400000000001</c:v>
                </c:pt>
                <c:pt idx="20">
                  <c:v>-21.647099999999998</c:v>
                </c:pt>
                <c:pt idx="21">
                  <c:v>-21.029399999999999</c:v>
                </c:pt>
                <c:pt idx="22">
                  <c:v>-20.523800000000001</c:v>
                </c:pt>
                <c:pt idx="23">
                  <c:v>-20.023800000000001</c:v>
                </c:pt>
                <c:pt idx="24">
                  <c:v>-19.2593</c:v>
                </c:pt>
                <c:pt idx="25">
                  <c:v>-18.631599999999999</c:v>
                </c:pt>
                <c:pt idx="26">
                  <c:v>-18.078900000000001</c:v>
                </c:pt>
                <c:pt idx="27">
                  <c:v>-17.5</c:v>
                </c:pt>
                <c:pt idx="28">
                  <c:v>-16.934799999999999</c:v>
                </c:pt>
                <c:pt idx="29">
                  <c:v>-16.478300000000001</c:v>
                </c:pt>
                <c:pt idx="30">
                  <c:v>-16.021699999999999</c:v>
                </c:pt>
                <c:pt idx="31">
                  <c:v>-15.411799999999999</c:v>
                </c:pt>
                <c:pt idx="32">
                  <c:v>-14.7812</c:v>
                </c:pt>
                <c:pt idx="33">
                  <c:v>-14.125</c:v>
                </c:pt>
                <c:pt idx="34">
                  <c:v>-13.4688</c:v>
                </c:pt>
                <c:pt idx="35">
                  <c:v>-12.8</c:v>
                </c:pt>
                <c:pt idx="36">
                  <c:v>-12.1</c:v>
                </c:pt>
                <c:pt idx="37">
                  <c:v>-11.513500000000001</c:v>
                </c:pt>
                <c:pt idx="38">
                  <c:v>-10.9474</c:v>
                </c:pt>
                <c:pt idx="39">
                  <c:v>-10.3947</c:v>
                </c:pt>
                <c:pt idx="40">
                  <c:v>-9.7931000000000008</c:v>
                </c:pt>
                <c:pt idx="41">
                  <c:v>-9.0689700000000002</c:v>
                </c:pt>
                <c:pt idx="42">
                  <c:v>-8.3214299999999994</c:v>
                </c:pt>
                <c:pt idx="43">
                  <c:v>-7.7550999999999997</c:v>
                </c:pt>
                <c:pt idx="44">
                  <c:v>-7.32653</c:v>
                </c:pt>
                <c:pt idx="45">
                  <c:v>-6.8387099999999998</c:v>
                </c:pt>
                <c:pt idx="46">
                  <c:v>-6.1612900000000002</c:v>
                </c:pt>
                <c:pt idx="47">
                  <c:v>-5.5789499999999999</c:v>
                </c:pt>
                <c:pt idx="48">
                  <c:v>-5.0263200000000001</c:v>
                </c:pt>
                <c:pt idx="49">
                  <c:v>-4.4736799999999999</c:v>
                </c:pt>
                <c:pt idx="50">
                  <c:v>-3.9</c:v>
                </c:pt>
                <c:pt idx="51">
                  <c:v>-3.2</c:v>
                </c:pt>
                <c:pt idx="52">
                  <c:v>-2.5454500000000002</c:v>
                </c:pt>
                <c:pt idx="53">
                  <c:v>-1.9230799999999999</c:v>
                </c:pt>
                <c:pt idx="54">
                  <c:v>-1.38462</c:v>
                </c:pt>
                <c:pt idx="55">
                  <c:v>-0.85714299999999999</c:v>
                </c:pt>
                <c:pt idx="56">
                  <c:v>-0.35714299999999999</c:v>
                </c:pt>
                <c:pt idx="57">
                  <c:v>0.16666700000000001</c:v>
                </c:pt>
                <c:pt idx="58">
                  <c:v>0.75</c:v>
                </c:pt>
                <c:pt idx="59">
                  <c:v>1.2264200000000001</c:v>
                </c:pt>
                <c:pt idx="60">
                  <c:v>1.6226400000000001</c:v>
                </c:pt>
                <c:pt idx="61">
                  <c:v>2.0243899999999999</c:v>
                </c:pt>
                <c:pt idx="62">
                  <c:v>2.5365899999999999</c:v>
                </c:pt>
                <c:pt idx="63">
                  <c:v>3.0384600000000002</c:v>
                </c:pt>
                <c:pt idx="64">
                  <c:v>3.44231</c:v>
                </c:pt>
                <c:pt idx="65">
                  <c:v>3.8461500000000002</c:v>
                </c:pt>
                <c:pt idx="66">
                  <c:v>4.4193499999999997</c:v>
                </c:pt>
                <c:pt idx="67">
                  <c:v>5.0599999999999996</c:v>
                </c:pt>
                <c:pt idx="68">
                  <c:v>5.48</c:v>
                </c:pt>
                <c:pt idx="69">
                  <c:v>5.9</c:v>
                </c:pt>
                <c:pt idx="70">
                  <c:v>6.4444400000000002</c:v>
                </c:pt>
                <c:pt idx="71">
                  <c:v>7.0243900000000004</c:v>
                </c:pt>
                <c:pt idx="72">
                  <c:v>7.5365900000000003</c:v>
                </c:pt>
                <c:pt idx="73">
                  <c:v>8.0487800000000007</c:v>
                </c:pt>
                <c:pt idx="74">
                  <c:v>8.5609800000000007</c:v>
                </c:pt>
                <c:pt idx="75">
                  <c:v>9.15</c:v>
                </c:pt>
                <c:pt idx="76">
                  <c:v>10.129</c:v>
                </c:pt>
                <c:pt idx="77">
                  <c:v>10.8065</c:v>
                </c:pt>
                <c:pt idx="78">
                  <c:v>11.5769</c:v>
                </c:pt>
                <c:pt idx="79">
                  <c:v>12.263199999999999</c:v>
                </c:pt>
                <c:pt idx="80">
                  <c:v>12.815799999999999</c:v>
                </c:pt>
                <c:pt idx="81">
                  <c:v>13.6364</c:v>
                </c:pt>
                <c:pt idx="82">
                  <c:v>14.4643</c:v>
                </c:pt>
                <c:pt idx="83">
                  <c:v>15.2</c:v>
                </c:pt>
                <c:pt idx="84">
                  <c:v>15.9</c:v>
                </c:pt>
                <c:pt idx="85">
                  <c:v>16.75</c:v>
                </c:pt>
                <c:pt idx="86">
                  <c:v>17.833300000000001</c:v>
                </c:pt>
                <c:pt idx="87">
                  <c:v>18.782599999999999</c:v>
                </c:pt>
                <c:pt idx="88">
                  <c:v>20.214300000000001</c:v>
                </c:pt>
                <c:pt idx="89">
                  <c:v>21.625</c:v>
                </c:pt>
                <c:pt idx="90">
                  <c:v>22.652200000000001</c:v>
                </c:pt>
                <c:pt idx="91">
                  <c:v>23.65</c:v>
                </c:pt>
                <c:pt idx="92">
                  <c:v>25.35</c:v>
                </c:pt>
                <c:pt idx="93">
                  <c:v>26.8</c:v>
                </c:pt>
                <c:pt idx="94">
                  <c:v>28.230799999999999</c:v>
                </c:pt>
                <c:pt idx="95">
                  <c:v>30.071400000000001</c:v>
                </c:pt>
                <c:pt idx="96">
                  <c:v>31.8889</c:v>
                </c:pt>
                <c:pt idx="97">
                  <c:v>35.5</c:v>
                </c:pt>
                <c:pt idx="98">
                  <c:v>40.6</c:v>
                </c:pt>
                <c:pt idx="99">
                  <c:v>45.5</c:v>
                </c:pt>
                <c:pt idx="100">
                  <c:v>55.668900000000001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B60-452F-BEA8-B399C6153AA9}"/>
            </c:ext>
          </c:extLst>
        </c:ser>
        <c:ser>
          <c:idx val="5"/>
          <c:order val="5"/>
          <c:tx>
            <c:strRef>
              <c:f>'Channel blockage'!$BQ$25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'Channel blockage'!$BQ$29:$BQ$129</c:f>
              <c:numCache>
                <c:formatCode>0.00_ </c:formatCode>
                <c:ptCount val="101"/>
                <c:pt idx="0">
                  <c:v>-58.6755</c:v>
                </c:pt>
                <c:pt idx="1">
                  <c:v>-40.080750999999999</c:v>
                </c:pt>
                <c:pt idx="2">
                  <c:v>-36.981071999999998</c:v>
                </c:pt>
                <c:pt idx="3">
                  <c:v>-34.613835000000002</c:v>
                </c:pt>
                <c:pt idx="4">
                  <c:v>-33.108124000000004</c:v>
                </c:pt>
                <c:pt idx="5">
                  <c:v>-31.484730000000003</c:v>
                </c:pt>
                <c:pt idx="6">
                  <c:v>-29.49417</c:v>
                </c:pt>
                <c:pt idx="7">
                  <c:v>-28.116762999999999</c:v>
                </c:pt>
                <c:pt idx="8">
                  <c:v>-26.838128000000001</c:v>
                </c:pt>
                <c:pt idx="9">
                  <c:v>-25.663019999999999</c:v>
                </c:pt>
                <c:pt idx="10">
                  <c:v>-24.577090000000002</c:v>
                </c:pt>
                <c:pt idx="11">
                  <c:v>-23.292366000000001</c:v>
                </c:pt>
                <c:pt idx="12">
                  <c:v>-22.130408000000003</c:v>
                </c:pt>
                <c:pt idx="13">
                  <c:v>-21.345433</c:v>
                </c:pt>
                <c:pt idx="14">
                  <c:v>-20.407375999999999</c:v>
                </c:pt>
                <c:pt idx="15">
                  <c:v>-19.64714</c:v>
                </c:pt>
                <c:pt idx="16">
                  <c:v>-18.548451999999997</c:v>
                </c:pt>
                <c:pt idx="17">
                  <c:v>-17.779602000000001</c:v>
                </c:pt>
                <c:pt idx="18">
                  <c:v>-17.008811999999999</c:v>
                </c:pt>
                <c:pt idx="19">
                  <c:v>-16.164832000000001</c:v>
                </c:pt>
                <c:pt idx="20">
                  <c:v>-15.427560000000001</c:v>
                </c:pt>
                <c:pt idx="21">
                  <c:v>-14.782838</c:v>
                </c:pt>
                <c:pt idx="22">
                  <c:v>-14.021642</c:v>
                </c:pt>
                <c:pt idx="23">
                  <c:v>-13.218901000000001</c:v>
                </c:pt>
                <c:pt idx="24">
                  <c:v>-12.692032000000001</c:v>
                </c:pt>
                <c:pt idx="25">
                  <c:v>-12.053525</c:v>
                </c:pt>
                <c:pt idx="26">
                  <c:v>-11.567304</c:v>
                </c:pt>
                <c:pt idx="27">
                  <c:v>-10.915115999999999</c:v>
                </c:pt>
                <c:pt idx="28">
                  <c:v>-10.338676</c:v>
                </c:pt>
                <c:pt idx="29">
                  <c:v>-9.7080576000000001</c:v>
                </c:pt>
                <c:pt idx="30">
                  <c:v>-9.1413930000000008</c:v>
                </c:pt>
                <c:pt idx="31">
                  <c:v>-8.4994202999999988</c:v>
                </c:pt>
                <c:pt idx="32">
                  <c:v>-7.9677699999999989</c:v>
                </c:pt>
                <c:pt idx="33">
                  <c:v>-7.4822771999999995</c:v>
                </c:pt>
                <c:pt idx="34">
                  <c:v>-6.9154605999999994</c:v>
                </c:pt>
                <c:pt idx="35">
                  <c:v>-6.3923560000000013</c:v>
                </c:pt>
                <c:pt idx="36">
                  <c:v>-5.7886616000000011</c:v>
                </c:pt>
                <c:pt idx="37">
                  <c:v>-5.2039022999999993</c:v>
                </c:pt>
                <c:pt idx="38">
                  <c:v>-4.6339914000000002</c:v>
                </c:pt>
                <c:pt idx="39">
                  <c:v>-4.0783511999999993</c:v>
                </c:pt>
                <c:pt idx="40">
                  <c:v>-3.4886320000000004</c:v>
                </c:pt>
                <c:pt idx="41">
                  <c:v>-2.9765464000000015</c:v>
                </c:pt>
                <c:pt idx="42">
                  <c:v>-2.3757608000000006</c:v>
                </c:pt>
                <c:pt idx="43">
                  <c:v>-1.9083526999999998</c:v>
                </c:pt>
                <c:pt idx="44">
                  <c:v>-1.4693868000000005</c:v>
                </c:pt>
                <c:pt idx="45">
                  <c:v>-1.0964259999999979</c:v>
                </c:pt>
                <c:pt idx="46">
                  <c:v>-0.73748734000000005</c:v>
                </c:pt>
                <c:pt idx="47">
                  <c:v>-0.2554630900000005</c:v>
                </c:pt>
                <c:pt idx="48">
                  <c:v>0.21996663999999969</c:v>
                </c:pt>
                <c:pt idx="49">
                  <c:v>0.64905169999999734</c:v>
                </c:pt>
                <c:pt idx="50">
                  <c:v>1.17577</c:v>
                </c:pt>
                <c:pt idx="51">
                  <c:v>1.8039361000000003</c:v>
                </c:pt>
                <c:pt idx="52">
                  <c:v>2.2184615999999999</c:v>
                </c:pt>
                <c:pt idx="53">
                  <c:v>2.6173460000000017</c:v>
                </c:pt>
                <c:pt idx="54">
                  <c:v>3.1389672000000002</c:v>
                </c:pt>
                <c:pt idx="55">
                  <c:v>3.5541150000000008</c:v>
                </c:pt>
                <c:pt idx="56">
                  <c:v>3.9796468000000051</c:v>
                </c:pt>
                <c:pt idx="57">
                  <c:v>4.4178235999999993</c:v>
                </c:pt>
                <c:pt idx="58">
                  <c:v>4.8560531999999981</c:v>
                </c:pt>
                <c:pt idx="59">
                  <c:v>5.2588235999999986</c:v>
                </c:pt>
                <c:pt idx="60">
                  <c:v>5.7719800000000019</c:v>
                </c:pt>
                <c:pt idx="61">
                  <c:v>6.2511772999999993</c:v>
                </c:pt>
                <c:pt idx="62">
                  <c:v>6.7939506000000014</c:v>
                </c:pt>
                <c:pt idx="63">
                  <c:v>7.3000680999999989</c:v>
                </c:pt>
                <c:pt idx="64">
                  <c:v>7.7215207999999995</c:v>
                </c:pt>
                <c:pt idx="65">
                  <c:v>8.2273674999999997</c:v>
                </c:pt>
                <c:pt idx="66">
                  <c:v>8.8056290000000033</c:v>
                </c:pt>
                <c:pt idx="67">
                  <c:v>9.4473316000000018</c:v>
                </c:pt>
                <c:pt idx="68">
                  <c:v>9.9452728000000015</c:v>
                </c:pt>
                <c:pt idx="69">
                  <c:v>10.53641</c:v>
                </c:pt>
                <c:pt idx="70">
                  <c:v>11.02328</c:v>
                </c:pt>
                <c:pt idx="71">
                  <c:v>11.537217999999999</c:v>
                </c:pt>
                <c:pt idx="72">
                  <c:v>12.003963999999993</c:v>
                </c:pt>
                <c:pt idx="73">
                  <c:v>12.626975</c:v>
                </c:pt>
                <c:pt idx="74">
                  <c:v>13.358230000000006</c:v>
                </c:pt>
                <c:pt idx="75">
                  <c:v>13.969925</c:v>
                </c:pt>
                <c:pt idx="76">
                  <c:v>14.516927999999993</c:v>
                </c:pt>
                <c:pt idx="77">
                  <c:v>15.190745000000001</c:v>
                </c:pt>
                <c:pt idx="78">
                  <c:v>15.760582000000008</c:v>
                </c:pt>
                <c:pt idx="79">
                  <c:v>16.547554000000002</c:v>
                </c:pt>
                <c:pt idx="80">
                  <c:v>17.259359999999997</c:v>
                </c:pt>
                <c:pt idx="81">
                  <c:v>17.907627999999999</c:v>
                </c:pt>
                <c:pt idx="82">
                  <c:v>18.612203999999998</c:v>
                </c:pt>
                <c:pt idx="83">
                  <c:v>19.383015</c:v>
                </c:pt>
                <c:pt idx="84">
                  <c:v>20.363891999999996</c:v>
                </c:pt>
                <c:pt idx="85">
                  <c:v>20.971124999999994</c:v>
                </c:pt>
                <c:pt idx="86">
                  <c:v>21.638788000000002</c:v>
                </c:pt>
                <c:pt idx="87">
                  <c:v>22.521947000000001</c:v>
                </c:pt>
                <c:pt idx="88">
                  <c:v>23.485587999999996</c:v>
                </c:pt>
                <c:pt idx="89">
                  <c:v>24.671181999999991</c:v>
                </c:pt>
                <c:pt idx="90">
                  <c:v>25.658740000000051</c:v>
                </c:pt>
                <c:pt idx="91">
                  <c:v>26.993633000000003</c:v>
                </c:pt>
                <c:pt idx="92">
                  <c:v>28.170804</c:v>
                </c:pt>
                <c:pt idx="93">
                  <c:v>29.657662000000023</c:v>
                </c:pt>
                <c:pt idx="94">
                  <c:v>31.418227999999981</c:v>
                </c:pt>
                <c:pt idx="95">
                  <c:v>33.124485</c:v>
                </c:pt>
                <c:pt idx="96">
                  <c:v>34.535624000000006</c:v>
                </c:pt>
                <c:pt idx="97">
                  <c:v>37.547241</c:v>
                </c:pt>
                <c:pt idx="98">
                  <c:v>39.915363999999975</c:v>
                </c:pt>
                <c:pt idx="99">
                  <c:v>44.806044000000071</c:v>
                </c:pt>
                <c:pt idx="100">
                  <c:v>67.444999999999993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B60-452F-BEA8-B399C6153AA9}"/>
            </c:ext>
          </c:extLst>
        </c:ser>
        <c:ser>
          <c:idx val="6"/>
          <c:order val="6"/>
          <c:tx>
            <c:strRef>
              <c:f>'Channel blockage'!$BR$25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'Channel blockage'!$BR$29:$BR$129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B60-452F-BEA8-B399C6153AA9}"/>
            </c:ext>
          </c:extLst>
        </c:ser>
        <c:ser>
          <c:idx val="10"/>
          <c:order val="7"/>
          <c:tx>
            <c:strRef>
              <c:f>'Channel blockage'!$BS$25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blockage'!$BS$29:$BS$129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B60-452F-BEA8-B399C6153AA9}"/>
            </c:ext>
          </c:extLst>
        </c:ser>
        <c:ser>
          <c:idx val="7"/>
          <c:order val="8"/>
          <c:tx>
            <c:strRef>
              <c:f>'Channel blockage'!$BT$25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'Channel blockage'!$BT$29:$BT$128</c:f>
              <c:numCache>
                <c:formatCode>General</c:formatCode>
                <c:ptCount val="100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B60-452F-BEA8-B399C6153AA9}"/>
            </c:ext>
          </c:extLst>
        </c:ser>
        <c:ser>
          <c:idx val="8"/>
          <c:order val="9"/>
          <c:tx>
            <c:strRef>
              <c:f>'Channel blockage'!$BU$25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'Channel blockage'!$BU$29:$BU$129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B60-452F-BEA8-B399C6153AA9}"/>
            </c:ext>
          </c:extLst>
        </c:ser>
        <c:ser>
          <c:idx val="11"/>
          <c:order val="10"/>
          <c:tx>
            <c:strRef>
              <c:f>'Channel blockage'!$BV$25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blockage'!$BV$29:$BV$129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B60-452F-BEA8-B399C6153AA9}"/>
            </c:ext>
          </c:extLst>
        </c:ser>
        <c:ser>
          <c:idx val="9"/>
          <c:order val="11"/>
          <c:tx>
            <c:strRef>
              <c:f>'Channel blockage'!$BW$25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'Channel blockage'!$BW$29:$BW$129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B60-452F-BEA8-B399C6153AA9}"/>
            </c:ext>
          </c:extLst>
        </c:ser>
        <c:ser>
          <c:idx val="12"/>
          <c:order val="12"/>
          <c:tx>
            <c:strRef>
              <c:f>'Channel blockage'!$BX$25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blockage'!$BX$29:$BX$129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B60-452F-BEA8-B399C6153AA9}"/>
            </c:ext>
          </c:extLst>
        </c:ser>
        <c:ser>
          <c:idx val="13"/>
          <c:order val="13"/>
          <c:tx>
            <c:strRef>
              <c:f>'Channel blockage'!$BY$25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'Channel blockage'!$BY$29:$BY$129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B60-452F-BEA8-B399C6153AA9}"/>
            </c:ext>
          </c:extLst>
        </c:ser>
        <c:ser>
          <c:idx val="14"/>
          <c:order val="14"/>
          <c:tx>
            <c:strRef>
              <c:f>'Channel blockage'!$BZ$25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'Channel blockage'!$BZ$29:$BZ$129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B60-452F-BEA8-B399C6153AA9}"/>
            </c:ext>
          </c:extLst>
        </c:ser>
        <c:ser>
          <c:idx val="15"/>
          <c:order val="15"/>
          <c:tx>
            <c:strRef>
              <c:f>'Channel blockage'!$CA$25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'Channel blockage'!$CA$29:$CA$129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B60-452F-BEA8-B399C6153AA9}"/>
            </c:ext>
          </c:extLst>
        </c:ser>
        <c:ser>
          <c:idx val="28"/>
          <c:order val="16"/>
          <c:tx>
            <c:strRef>
              <c:f>'Channel blockage'!$CB$25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blockage'!$CB$29:$CB$129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B60-452F-BEA8-B399C6153AA9}"/>
            </c:ext>
          </c:extLst>
        </c:ser>
        <c:ser>
          <c:idx val="19"/>
          <c:order val="17"/>
          <c:tx>
            <c:strRef>
              <c:f>'Channel blockage'!$CC$25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blockage'!$CC$29:$CC$129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B60-452F-BEA8-B399C6153AA9}"/>
            </c:ext>
          </c:extLst>
        </c:ser>
        <c:ser>
          <c:idx val="16"/>
          <c:order val="18"/>
          <c:tx>
            <c:strRef>
              <c:f>'Channel blockage'!$CD$25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'Channel blockage'!$CD$29:$CD$129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B60-452F-BEA8-B399C6153AA9}"/>
            </c:ext>
          </c:extLst>
        </c:ser>
        <c:ser>
          <c:idx val="20"/>
          <c:order val="19"/>
          <c:tx>
            <c:strRef>
              <c:f>'Channel blockage'!$CE$25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'Channel blockage'!$CE$29:$CE$129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B60-452F-BEA8-B399C6153AA9}"/>
            </c:ext>
          </c:extLst>
        </c:ser>
        <c:ser>
          <c:idx val="17"/>
          <c:order val="20"/>
          <c:tx>
            <c:strRef>
              <c:f>'Channel blockage'!$CF$25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'Channel blockage'!$CF$29:$CF$129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B60-452F-BEA8-B399C6153AA9}"/>
            </c:ext>
          </c:extLst>
        </c:ser>
        <c:ser>
          <c:idx val="18"/>
          <c:order val="21"/>
          <c:tx>
            <c:strRef>
              <c:f>'Channel blockage'!$CG$25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'Channel blockage'!$CG$29:$CG$129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B60-452F-BEA8-B399C6153AA9}"/>
            </c:ext>
          </c:extLst>
        </c:ser>
        <c:ser>
          <c:idx val="21"/>
          <c:order val="22"/>
          <c:tx>
            <c:strRef>
              <c:f>'Channel blockage'!$CH$25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'Channel blockage'!$CH$29:$CH$129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B60-452F-BEA8-B399C6153AA9}"/>
            </c:ext>
          </c:extLst>
        </c:ser>
        <c:ser>
          <c:idx val="22"/>
          <c:order val="23"/>
          <c:tx>
            <c:strRef>
              <c:f>'Channel blockage'!$CI$25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'Channel blockage'!$CI$29:$CI$129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B60-452F-BEA8-B399C6153AA9}"/>
            </c:ext>
          </c:extLst>
        </c:ser>
        <c:ser>
          <c:idx val="23"/>
          <c:order val="24"/>
          <c:tx>
            <c:strRef>
              <c:f>'Channel blockage'!$CJ$25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'Channel blockage'!$CJ$29:$CJ$129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B60-452F-BEA8-B399C6153AA9}"/>
            </c:ext>
          </c:extLst>
        </c:ser>
        <c:ser>
          <c:idx val="24"/>
          <c:order val="25"/>
          <c:tx>
            <c:strRef>
              <c:f>'Channel blockage'!$CK$25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'Channel blockage'!$CK$29:$CK$129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B60-452F-BEA8-B399C6153AA9}"/>
            </c:ext>
          </c:extLst>
        </c:ser>
        <c:ser>
          <c:idx val="25"/>
          <c:order val="26"/>
          <c:tx>
            <c:strRef>
              <c:f>'Channel blockage'!$CL$25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'Channel blockage'!$CL$29:$CL$129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B60-452F-BEA8-B399C6153AA9}"/>
            </c:ext>
          </c:extLst>
        </c:ser>
        <c:ser>
          <c:idx val="26"/>
          <c:order val="27"/>
          <c:tx>
            <c:strRef>
              <c:f>'Channel blockage'!$CM$25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'Channel blockage'!$CM$29:$CM$129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B60-452F-BEA8-B399C6153AA9}"/>
            </c:ext>
          </c:extLst>
        </c:ser>
        <c:ser>
          <c:idx val="27"/>
          <c:order val="28"/>
          <c:tx>
            <c:strRef>
              <c:f>'Channel blockage'!$CN$25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blockage'!$CN$29:$CN$129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B60-452F-BEA8-B399C6153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808832"/>
        <c:axId val="276810752"/>
      </c:scatterChart>
      <c:valAx>
        <c:axId val="2768088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0 ms (dB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6810752"/>
        <c:crossesAt val="-120"/>
        <c:crossBetween val="midCat"/>
      </c:valAx>
      <c:valAx>
        <c:axId val="2768107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40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68088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1616599274347565"/>
          <c:y val="2.5326262223908653E-3"/>
          <c:w val="8.1666976243354228E-2"/>
          <c:h val="0.87875971385932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'Channel blockage'!$CQ$25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'Channel blockage'!$CQ$29:$CQ$129</c:f>
              <c:numCache>
                <c:formatCode>0.00_ </c:formatCode>
                <c:ptCount val="101"/>
                <c:pt idx="0">
                  <c:v>5.2824</c:v>
                </c:pt>
                <c:pt idx="1">
                  <c:v>15.333399999999999</c:v>
                </c:pt>
                <c:pt idx="2">
                  <c:v>20.796199999999999</c:v>
                </c:pt>
                <c:pt idx="3">
                  <c:v>21.968299999999999</c:v>
                </c:pt>
                <c:pt idx="4">
                  <c:v>22.352900000000002</c:v>
                </c:pt>
                <c:pt idx="5">
                  <c:v>24.787299999999998</c:v>
                </c:pt>
                <c:pt idx="6">
                  <c:v>26.0319</c:v>
                </c:pt>
                <c:pt idx="7">
                  <c:v>27.337399999999999</c:v>
                </c:pt>
                <c:pt idx="8">
                  <c:v>27.8553</c:v>
                </c:pt>
                <c:pt idx="9">
                  <c:v>29.039400000000001</c:v>
                </c:pt>
                <c:pt idx="10">
                  <c:v>30.055199999999999</c:v>
                </c:pt>
                <c:pt idx="11">
                  <c:v>31.021000000000001</c:v>
                </c:pt>
                <c:pt idx="12">
                  <c:v>31.8203</c:v>
                </c:pt>
                <c:pt idx="13">
                  <c:v>33.360700000000001</c:v>
                </c:pt>
                <c:pt idx="14">
                  <c:v>34.615699999999997</c:v>
                </c:pt>
                <c:pt idx="15">
                  <c:v>34.930100000000003</c:v>
                </c:pt>
                <c:pt idx="16">
                  <c:v>35.526299999999999</c:v>
                </c:pt>
                <c:pt idx="17">
                  <c:v>36.164400000000001</c:v>
                </c:pt>
                <c:pt idx="18">
                  <c:v>36.450400000000002</c:v>
                </c:pt>
                <c:pt idx="19">
                  <c:v>37.217700000000001</c:v>
                </c:pt>
                <c:pt idx="20">
                  <c:v>37.866999999999997</c:v>
                </c:pt>
                <c:pt idx="21">
                  <c:v>38.224800000000002</c:v>
                </c:pt>
                <c:pt idx="22">
                  <c:v>38.996400000000001</c:v>
                </c:pt>
                <c:pt idx="23">
                  <c:v>39.298699999999997</c:v>
                </c:pt>
                <c:pt idx="24">
                  <c:v>39.401800000000001</c:v>
                </c:pt>
                <c:pt idx="25">
                  <c:v>40.273400000000002</c:v>
                </c:pt>
                <c:pt idx="26">
                  <c:v>40.856699999999996</c:v>
                </c:pt>
                <c:pt idx="27">
                  <c:v>40.9968</c:v>
                </c:pt>
                <c:pt idx="28">
                  <c:v>41.286700000000003</c:v>
                </c:pt>
                <c:pt idx="29">
                  <c:v>42.067500000000003</c:v>
                </c:pt>
                <c:pt idx="30">
                  <c:v>42.842500000000001</c:v>
                </c:pt>
                <c:pt idx="31">
                  <c:v>43.544600000000003</c:v>
                </c:pt>
                <c:pt idx="32">
                  <c:v>44.188200000000002</c:v>
                </c:pt>
                <c:pt idx="33">
                  <c:v>44.875799999999998</c:v>
                </c:pt>
                <c:pt idx="34">
                  <c:v>45.107300000000002</c:v>
                </c:pt>
                <c:pt idx="35">
                  <c:v>45.398299999999999</c:v>
                </c:pt>
                <c:pt idx="36">
                  <c:v>45.647500000000001</c:v>
                </c:pt>
                <c:pt idx="37">
                  <c:v>46.036499999999997</c:v>
                </c:pt>
                <c:pt idx="38">
                  <c:v>47.055799999999998</c:v>
                </c:pt>
                <c:pt idx="39">
                  <c:v>47.573900000000002</c:v>
                </c:pt>
                <c:pt idx="40">
                  <c:v>47.988199999999999</c:v>
                </c:pt>
                <c:pt idx="41">
                  <c:v>48.516800000000003</c:v>
                </c:pt>
                <c:pt idx="42">
                  <c:v>48.954999999999998</c:v>
                </c:pt>
                <c:pt idx="43">
                  <c:v>49.389600000000002</c:v>
                </c:pt>
                <c:pt idx="44">
                  <c:v>50.046700000000001</c:v>
                </c:pt>
                <c:pt idx="45">
                  <c:v>50.404400000000003</c:v>
                </c:pt>
                <c:pt idx="46">
                  <c:v>50.558799999999998</c:v>
                </c:pt>
                <c:pt idx="47">
                  <c:v>51.160699999999999</c:v>
                </c:pt>
                <c:pt idx="48">
                  <c:v>51.530999999999999</c:v>
                </c:pt>
                <c:pt idx="49">
                  <c:v>51.9285</c:v>
                </c:pt>
                <c:pt idx="50">
                  <c:v>52.078800000000001</c:v>
                </c:pt>
                <c:pt idx="51">
                  <c:v>52.349600000000002</c:v>
                </c:pt>
                <c:pt idx="52">
                  <c:v>53.034300000000002</c:v>
                </c:pt>
                <c:pt idx="53">
                  <c:v>53.383200000000002</c:v>
                </c:pt>
                <c:pt idx="54">
                  <c:v>54.055999999999997</c:v>
                </c:pt>
                <c:pt idx="55">
                  <c:v>54.338099999999997</c:v>
                </c:pt>
                <c:pt idx="56">
                  <c:v>54.8827</c:v>
                </c:pt>
                <c:pt idx="57">
                  <c:v>55.571399999999997</c:v>
                </c:pt>
                <c:pt idx="58">
                  <c:v>56.326599999999999</c:v>
                </c:pt>
                <c:pt idx="59">
                  <c:v>56.460099999999997</c:v>
                </c:pt>
                <c:pt idx="60">
                  <c:v>56.811100000000003</c:v>
                </c:pt>
                <c:pt idx="61">
                  <c:v>57.664099999999998</c:v>
                </c:pt>
                <c:pt idx="62">
                  <c:v>58.277000000000001</c:v>
                </c:pt>
                <c:pt idx="63">
                  <c:v>58.693899999999999</c:v>
                </c:pt>
                <c:pt idx="64">
                  <c:v>59.066899999999997</c:v>
                </c:pt>
                <c:pt idx="65">
                  <c:v>60.034999999999997</c:v>
                </c:pt>
                <c:pt idx="66">
                  <c:v>61.034100000000002</c:v>
                </c:pt>
                <c:pt idx="67">
                  <c:v>61.36</c:v>
                </c:pt>
                <c:pt idx="68">
                  <c:v>62.340200000000003</c:v>
                </c:pt>
                <c:pt idx="69">
                  <c:v>62.636299999999999</c:v>
                </c:pt>
                <c:pt idx="70">
                  <c:v>62.777200000000001</c:v>
                </c:pt>
                <c:pt idx="71">
                  <c:v>63.3307</c:v>
                </c:pt>
                <c:pt idx="72">
                  <c:v>63.483499999999999</c:v>
                </c:pt>
                <c:pt idx="73">
                  <c:v>63.9328</c:v>
                </c:pt>
                <c:pt idx="74">
                  <c:v>64.536900000000003</c:v>
                </c:pt>
                <c:pt idx="75">
                  <c:v>65.708600000000004</c:v>
                </c:pt>
                <c:pt idx="76">
                  <c:v>66.139600000000002</c:v>
                </c:pt>
                <c:pt idx="77">
                  <c:v>66.590599999999995</c:v>
                </c:pt>
                <c:pt idx="78">
                  <c:v>67.441199999999995</c:v>
                </c:pt>
                <c:pt idx="79">
                  <c:v>67.847200000000001</c:v>
                </c:pt>
                <c:pt idx="80">
                  <c:v>68.2119</c:v>
                </c:pt>
                <c:pt idx="81">
                  <c:v>68.876599999999996</c:v>
                </c:pt>
                <c:pt idx="82">
                  <c:v>70.238699999999994</c:v>
                </c:pt>
                <c:pt idx="83">
                  <c:v>70.930899999999994</c:v>
                </c:pt>
                <c:pt idx="84">
                  <c:v>71.5167</c:v>
                </c:pt>
                <c:pt idx="85">
                  <c:v>72.379800000000003</c:v>
                </c:pt>
                <c:pt idx="86">
                  <c:v>74.220699999999994</c:v>
                </c:pt>
                <c:pt idx="87">
                  <c:v>75.106899999999996</c:v>
                </c:pt>
                <c:pt idx="88">
                  <c:v>75.812700000000007</c:v>
                </c:pt>
                <c:pt idx="89">
                  <c:v>76.768199999999993</c:v>
                </c:pt>
                <c:pt idx="90">
                  <c:v>77.631600000000006</c:v>
                </c:pt>
                <c:pt idx="91">
                  <c:v>78.568299999999994</c:v>
                </c:pt>
                <c:pt idx="92">
                  <c:v>80.117400000000004</c:v>
                </c:pt>
                <c:pt idx="93">
                  <c:v>80.751499999999993</c:v>
                </c:pt>
                <c:pt idx="94">
                  <c:v>81.137</c:v>
                </c:pt>
                <c:pt idx="95">
                  <c:v>81.682299999999998</c:v>
                </c:pt>
                <c:pt idx="96">
                  <c:v>82.109399999999994</c:v>
                </c:pt>
                <c:pt idx="97">
                  <c:v>83.555599999999998</c:v>
                </c:pt>
                <c:pt idx="98">
                  <c:v>83.997699999999995</c:v>
                </c:pt>
                <c:pt idx="99">
                  <c:v>84.941999999999993</c:v>
                </c:pt>
                <c:pt idx="100">
                  <c:v>85.84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E12-4B44-A57C-BED83EE764E2}"/>
            </c:ext>
          </c:extLst>
        </c:ser>
        <c:ser>
          <c:idx val="1"/>
          <c:order val="1"/>
          <c:tx>
            <c:strRef>
              <c:f>'Channel blockage'!$CR$25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'Channel blockage'!$CR$29:$CR$129</c:f>
              <c:numCache>
                <c:formatCode>General</c:formatCode>
                <c:ptCount val="101"/>
                <c:pt idx="0">
                  <c:v>4.3954000000000004</c:v>
                </c:pt>
                <c:pt idx="1">
                  <c:v>14.083</c:v>
                </c:pt>
                <c:pt idx="2">
                  <c:v>19.738</c:v>
                </c:pt>
                <c:pt idx="3">
                  <c:v>21.975000000000001</c:v>
                </c:pt>
                <c:pt idx="4">
                  <c:v>23.053000000000001</c:v>
                </c:pt>
                <c:pt idx="5">
                  <c:v>23.864000000000001</c:v>
                </c:pt>
                <c:pt idx="6">
                  <c:v>25.036999999999999</c:v>
                </c:pt>
                <c:pt idx="7">
                  <c:v>26.044</c:v>
                </c:pt>
                <c:pt idx="8">
                  <c:v>27.079000000000001</c:v>
                </c:pt>
                <c:pt idx="9">
                  <c:v>28.286999999999999</c:v>
                </c:pt>
                <c:pt idx="10">
                  <c:v>29.276</c:v>
                </c:pt>
                <c:pt idx="11">
                  <c:v>29.977</c:v>
                </c:pt>
                <c:pt idx="12">
                  <c:v>30.724</c:v>
                </c:pt>
                <c:pt idx="13">
                  <c:v>31.81</c:v>
                </c:pt>
                <c:pt idx="14">
                  <c:v>32.598999999999997</c:v>
                </c:pt>
                <c:pt idx="15">
                  <c:v>33.177</c:v>
                </c:pt>
                <c:pt idx="16">
                  <c:v>34.098999999999997</c:v>
                </c:pt>
                <c:pt idx="17">
                  <c:v>34.598999999999997</c:v>
                </c:pt>
                <c:pt idx="18">
                  <c:v>35.299999999999997</c:v>
                </c:pt>
                <c:pt idx="19">
                  <c:v>35.725000000000001</c:v>
                </c:pt>
                <c:pt idx="20">
                  <c:v>36.213999999999999</c:v>
                </c:pt>
                <c:pt idx="21">
                  <c:v>36.857999999999997</c:v>
                </c:pt>
                <c:pt idx="22">
                  <c:v>37.506</c:v>
                </c:pt>
                <c:pt idx="23">
                  <c:v>37.950000000000003</c:v>
                </c:pt>
                <c:pt idx="24">
                  <c:v>38.685000000000002</c:v>
                </c:pt>
                <c:pt idx="25">
                  <c:v>39.084000000000003</c:v>
                </c:pt>
                <c:pt idx="26">
                  <c:v>39.686999999999998</c:v>
                </c:pt>
                <c:pt idx="27">
                  <c:v>40.255000000000003</c:v>
                </c:pt>
                <c:pt idx="28">
                  <c:v>40.863</c:v>
                </c:pt>
                <c:pt idx="29">
                  <c:v>41.232999999999997</c:v>
                </c:pt>
                <c:pt idx="30">
                  <c:v>41.901000000000003</c:v>
                </c:pt>
                <c:pt idx="31">
                  <c:v>42.261000000000003</c:v>
                </c:pt>
                <c:pt idx="32">
                  <c:v>42.634999999999998</c:v>
                </c:pt>
                <c:pt idx="33">
                  <c:v>43.216000000000001</c:v>
                </c:pt>
                <c:pt idx="34">
                  <c:v>43.674999999999997</c:v>
                </c:pt>
                <c:pt idx="35">
                  <c:v>44.107999999999997</c:v>
                </c:pt>
                <c:pt idx="36">
                  <c:v>44.643000000000001</c:v>
                </c:pt>
                <c:pt idx="37">
                  <c:v>45.069000000000003</c:v>
                </c:pt>
                <c:pt idx="38">
                  <c:v>45.506</c:v>
                </c:pt>
                <c:pt idx="39">
                  <c:v>45.987000000000002</c:v>
                </c:pt>
                <c:pt idx="40">
                  <c:v>46.47</c:v>
                </c:pt>
                <c:pt idx="41">
                  <c:v>46.865000000000002</c:v>
                </c:pt>
                <c:pt idx="42">
                  <c:v>47.368000000000002</c:v>
                </c:pt>
                <c:pt idx="43">
                  <c:v>47.753999999999998</c:v>
                </c:pt>
                <c:pt idx="44">
                  <c:v>48.311999999999998</c:v>
                </c:pt>
                <c:pt idx="45">
                  <c:v>48.978999999999999</c:v>
                </c:pt>
                <c:pt idx="46">
                  <c:v>49.365000000000002</c:v>
                </c:pt>
                <c:pt idx="47">
                  <c:v>49.735999999999997</c:v>
                </c:pt>
                <c:pt idx="48">
                  <c:v>50.262999999999998</c:v>
                </c:pt>
                <c:pt idx="49">
                  <c:v>50.643000000000001</c:v>
                </c:pt>
                <c:pt idx="50">
                  <c:v>51.290999999999997</c:v>
                </c:pt>
                <c:pt idx="51">
                  <c:v>51.651000000000003</c:v>
                </c:pt>
                <c:pt idx="52">
                  <c:v>52.470999999999997</c:v>
                </c:pt>
                <c:pt idx="53">
                  <c:v>52.97</c:v>
                </c:pt>
                <c:pt idx="54">
                  <c:v>53.432000000000002</c:v>
                </c:pt>
                <c:pt idx="55">
                  <c:v>53.975999999999999</c:v>
                </c:pt>
                <c:pt idx="56">
                  <c:v>54.564999999999998</c:v>
                </c:pt>
                <c:pt idx="57">
                  <c:v>55.024000000000001</c:v>
                </c:pt>
                <c:pt idx="58">
                  <c:v>55.375999999999998</c:v>
                </c:pt>
                <c:pt idx="59">
                  <c:v>55.802999999999997</c:v>
                </c:pt>
                <c:pt idx="60">
                  <c:v>56.343000000000004</c:v>
                </c:pt>
                <c:pt idx="61">
                  <c:v>57.027000000000001</c:v>
                </c:pt>
                <c:pt idx="62">
                  <c:v>57.67</c:v>
                </c:pt>
                <c:pt idx="63">
                  <c:v>58.551000000000002</c:v>
                </c:pt>
                <c:pt idx="64">
                  <c:v>58.981999999999999</c:v>
                </c:pt>
                <c:pt idx="65">
                  <c:v>59.418999999999997</c:v>
                </c:pt>
                <c:pt idx="66">
                  <c:v>59.854999999999997</c:v>
                </c:pt>
                <c:pt idx="67">
                  <c:v>60.46</c:v>
                </c:pt>
                <c:pt idx="68">
                  <c:v>60.978000000000002</c:v>
                </c:pt>
                <c:pt idx="69">
                  <c:v>61.54</c:v>
                </c:pt>
                <c:pt idx="70">
                  <c:v>62.256999999999998</c:v>
                </c:pt>
                <c:pt idx="71">
                  <c:v>62.792000000000002</c:v>
                </c:pt>
                <c:pt idx="72">
                  <c:v>63.42</c:v>
                </c:pt>
                <c:pt idx="73">
                  <c:v>64.025000000000006</c:v>
                </c:pt>
                <c:pt idx="74">
                  <c:v>64.701999999999998</c:v>
                </c:pt>
                <c:pt idx="75">
                  <c:v>65.444000000000003</c:v>
                </c:pt>
                <c:pt idx="76">
                  <c:v>65.998999999999995</c:v>
                </c:pt>
                <c:pt idx="77">
                  <c:v>66.66</c:v>
                </c:pt>
                <c:pt idx="78">
                  <c:v>67.231999999999999</c:v>
                </c:pt>
                <c:pt idx="79">
                  <c:v>67.897999999999996</c:v>
                </c:pt>
                <c:pt idx="80">
                  <c:v>68.45</c:v>
                </c:pt>
                <c:pt idx="81">
                  <c:v>69.131</c:v>
                </c:pt>
                <c:pt idx="82">
                  <c:v>69.932000000000002</c:v>
                </c:pt>
                <c:pt idx="83">
                  <c:v>71.042000000000002</c:v>
                </c:pt>
                <c:pt idx="84">
                  <c:v>71.647000000000006</c:v>
                </c:pt>
                <c:pt idx="85">
                  <c:v>72.673000000000002</c:v>
                </c:pt>
                <c:pt idx="86">
                  <c:v>73.528000000000006</c:v>
                </c:pt>
                <c:pt idx="87">
                  <c:v>74.602999999999994</c:v>
                </c:pt>
                <c:pt idx="88">
                  <c:v>75.564999999999998</c:v>
                </c:pt>
                <c:pt idx="89">
                  <c:v>77.141999999999996</c:v>
                </c:pt>
                <c:pt idx="90">
                  <c:v>77.992999999999995</c:v>
                </c:pt>
                <c:pt idx="91">
                  <c:v>78.873000000000005</c:v>
                </c:pt>
                <c:pt idx="92">
                  <c:v>80.091999999999999</c:v>
                </c:pt>
                <c:pt idx="93">
                  <c:v>81.492000000000004</c:v>
                </c:pt>
                <c:pt idx="94">
                  <c:v>82.953999999999994</c:v>
                </c:pt>
                <c:pt idx="95">
                  <c:v>84.09</c:v>
                </c:pt>
                <c:pt idx="96">
                  <c:v>85.78</c:v>
                </c:pt>
                <c:pt idx="97">
                  <c:v>87.873000000000005</c:v>
                </c:pt>
                <c:pt idx="98">
                  <c:v>89.661000000000001</c:v>
                </c:pt>
                <c:pt idx="99">
                  <c:v>91.494</c:v>
                </c:pt>
                <c:pt idx="100">
                  <c:v>99.539000000000001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E12-4B44-A57C-BED83EE764E2}"/>
            </c:ext>
          </c:extLst>
        </c:ser>
        <c:ser>
          <c:idx val="2"/>
          <c:order val="2"/>
          <c:tx>
            <c:strRef>
              <c:f>'Channel blockage'!$CS$25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'Channel blockage'!$CS$29:$CS$129</c:f>
              <c:numCache>
                <c:formatCode>0.00_ </c:formatCode>
                <c:ptCount val="101"/>
                <c:pt idx="0">
                  <c:v>11.228539</c:v>
                </c:pt>
                <c:pt idx="1">
                  <c:v>17.999468</c:v>
                </c:pt>
                <c:pt idx="2">
                  <c:v>20.940483</c:v>
                </c:pt>
                <c:pt idx="3">
                  <c:v>21.784462000000001</c:v>
                </c:pt>
                <c:pt idx="4">
                  <c:v>22.688435999999999</c:v>
                </c:pt>
                <c:pt idx="5">
                  <c:v>23.674143000000001</c:v>
                </c:pt>
                <c:pt idx="6">
                  <c:v>24.630026000000001</c:v>
                </c:pt>
                <c:pt idx="7">
                  <c:v>25.624561</c:v>
                </c:pt>
                <c:pt idx="8">
                  <c:v>26.520866999999999</c:v>
                </c:pt>
                <c:pt idx="9">
                  <c:v>27.325946999999999</c:v>
                </c:pt>
                <c:pt idx="10">
                  <c:v>27.968381999999998</c:v>
                </c:pt>
                <c:pt idx="11">
                  <c:v>28.656227999999999</c:v>
                </c:pt>
                <c:pt idx="12">
                  <c:v>29.433294</c:v>
                </c:pt>
                <c:pt idx="13">
                  <c:v>30.142816</c:v>
                </c:pt>
                <c:pt idx="14">
                  <c:v>30.704708</c:v>
                </c:pt>
                <c:pt idx="15">
                  <c:v>31.212485999999998</c:v>
                </c:pt>
                <c:pt idx="16">
                  <c:v>31.598165999999999</c:v>
                </c:pt>
                <c:pt idx="17">
                  <c:v>32.129224999999998</c:v>
                </c:pt>
                <c:pt idx="18">
                  <c:v>32.639937000000003</c:v>
                </c:pt>
                <c:pt idx="19">
                  <c:v>32.960597</c:v>
                </c:pt>
                <c:pt idx="20">
                  <c:v>33.540371999999998</c:v>
                </c:pt>
                <c:pt idx="21">
                  <c:v>34.034700999999998</c:v>
                </c:pt>
                <c:pt idx="22">
                  <c:v>34.364106</c:v>
                </c:pt>
                <c:pt idx="23">
                  <c:v>34.867426000000002</c:v>
                </c:pt>
                <c:pt idx="24">
                  <c:v>35.347583</c:v>
                </c:pt>
                <c:pt idx="25">
                  <c:v>35.782704000000003</c:v>
                </c:pt>
                <c:pt idx="26">
                  <c:v>36.371174000000003</c:v>
                </c:pt>
                <c:pt idx="27">
                  <c:v>36.785839000000003</c:v>
                </c:pt>
                <c:pt idx="28">
                  <c:v>37.238669000000002</c:v>
                </c:pt>
                <c:pt idx="29">
                  <c:v>37.696539000000001</c:v>
                </c:pt>
                <c:pt idx="30">
                  <c:v>38.231074</c:v>
                </c:pt>
                <c:pt idx="31">
                  <c:v>38.535063999999998</c:v>
                </c:pt>
                <c:pt idx="32">
                  <c:v>38.817622</c:v>
                </c:pt>
                <c:pt idx="33">
                  <c:v>39.253279999999997</c:v>
                </c:pt>
                <c:pt idx="34">
                  <c:v>39.590020000000003</c:v>
                </c:pt>
                <c:pt idx="35">
                  <c:v>39.999510999999998</c:v>
                </c:pt>
                <c:pt idx="36">
                  <c:v>40.491740999999998</c:v>
                </c:pt>
                <c:pt idx="37">
                  <c:v>40.839015000000003</c:v>
                </c:pt>
                <c:pt idx="38">
                  <c:v>41.300338000000004</c:v>
                </c:pt>
                <c:pt idx="39">
                  <c:v>41.683283000000003</c:v>
                </c:pt>
                <c:pt idx="40">
                  <c:v>41.987183000000002</c:v>
                </c:pt>
                <c:pt idx="41">
                  <c:v>42.440831000000003</c:v>
                </c:pt>
                <c:pt idx="42">
                  <c:v>42.878146999999998</c:v>
                </c:pt>
                <c:pt idx="43">
                  <c:v>43.386116999999999</c:v>
                </c:pt>
                <c:pt idx="44">
                  <c:v>43.830112999999997</c:v>
                </c:pt>
                <c:pt idx="45">
                  <c:v>44.192048999999997</c:v>
                </c:pt>
                <c:pt idx="46">
                  <c:v>44.729084</c:v>
                </c:pt>
                <c:pt idx="47">
                  <c:v>45.091970000000003</c:v>
                </c:pt>
                <c:pt idx="48">
                  <c:v>45.528632999999999</c:v>
                </c:pt>
                <c:pt idx="49">
                  <c:v>46.188679999999998</c:v>
                </c:pt>
                <c:pt idx="50">
                  <c:v>46.598032000000003</c:v>
                </c:pt>
                <c:pt idx="51">
                  <c:v>46.880481000000003</c:v>
                </c:pt>
                <c:pt idx="52">
                  <c:v>47.452074000000003</c:v>
                </c:pt>
                <c:pt idx="53">
                  <c:v>47.964343</c:v>
                </c:pt>
                <c:pt idx="54">
                  <c:v>48.593859000000002</c:v>
                </c:pt>
                <c:pt idx="55">
                  <c:v>49.107843000000003</c:v>
                </c:pt>
                <c:pt idx="56">
                  <c:v>49.599125000000001</c:v>
                </c:pt>
                <c:pt idx="57">
                  <c:v>50.128945999999999</c:v>
                </c:pt>
                <c:pt idx="58">
                  <c:v>50.659965999999997</c:v>
                </c:pt>
                <c:pt idx="59">
                  <c:v>51.240372999999998</c:v>
                </c:pt>
                <c:pt idx="60">
                  <c:v>51.648333000000001</c:v>
                </c:pt>
                <c:pt idx="61">
                  <c:v>52.157666999999996</c:v>
                </c:pt>
                <c:pt idx="62">
                  <c:v>52.775407999999999</c:v>
                </c:pt>
                <c:pt idx="63">
                  <c:v>53.374369999999999</c:v>
                </c:pt>
                <c:pt idx="64">
                  <c:v>54.020417999999999</c:v>
                </c:pt>
                <c:pt idx="65">
                  <c:v>54.543497000000002</c:v>
                </c:pt>
                <c:pt idx="66">
                  <c:v>55.099767</c:v>
                </c:pt>
                <c:pt idx="67">
                  <c:v>55.644523</c:v>
                </c:pt>
                <c:pt idx="68">
                  <c:v>56.404580000000003</c:v>
                </c:pt>
                <c:pt idx="69">
                  <c:v>57.172753</c:v>
                </c:pt>
                <c:pt idx="70">
                  <c:v>57.864469</c:v>
                </c:pt>
                <c:pt idx="71">
                  <c:v>58.488588</c:v>
                </c:pt>
                <c:pt idx="72">
                  <c:v>59.217855999999998</c:v>
                </c:pt>
                <c:pt idx="73">
                  <c:v>60.032316999999999</c:v>
                </c:pt>
                <c:pt idx="74">
                  <c:v>60.840930999999998</c:v>
                </c:pt>
                <c:pt idx="75">
                  <c:v>61.543399999999998</c:v>
                </c:pt>
                <c:pt idx="76">
                  <c:v>62.539236000000002</c:v>
                </c:pt>
                <c:pt idx="77">
                  <c:v>63.320172999999997</c:v>
                </c:pt>
                <c:pt idx="78">
                  <c:v>64.152387000000004</c:v>
                </c:pt>
                <c:pt idx="79">
                  <c:v>65.400294000000002</c:v>
                </c:pt>
                <c:pt idx="80">
                  <c:v>66.312556000000001</c:v>
                </c:pt>
                <c:pt idx="81">
                  <c:v>67.329182000000003</c:v>
                </c:pt>
                <c:pt idx="82">
                  <c:v>68.261364</c:v>
                </c:pt>
                <c:pt idx="83">
                  <c:v>69.164164999999997</c:v>
                </c:pt>
                <c:pt idx="84">
                  <c:v>69.934988000000004</c:v>
                </c:pt>
                <c:pt idx="85">
                  <c:v>71.495620000000002</c:v>
                </c:pt>
                <c:pt idx="86">
                  <c:v>72.106043999999997</c:v>
                </c:pt>
                <c:pt idx="87">
                  <c:v>73.312023999999994</c:v>
                </c:pt>
                <c:pt idx="88">
                  <c:v>74.503015000000005</c:v>
                </c:pt>
                <c:pt idx="89">
                  <c:v>75.375333999999995</c:v>
                </c:pt>
                <c:pt idx="90">
                  <c:v>76.682722999999996</c:v>
                </c:pt>
                <c:pt idx="91">
                  <c:v>77.734217000000001</c:v>
                </c:pt>
                <c:pt idx="92">
                  <c:v>79.344396000000003</c:v>
                </c:pt>
                <c:pt idx="93">
                  <c:v>80.299419999999998</c:v>
                </c:pt>
                <c:pt idx="94">
                  <c:v>81.730958000000001</c:v>
                </c:pt>
                <c:pt idx="95">
                  <c:v>83.532100999999997</c:v>
                </c:pt>
                <c:pt idx="96">
                  <c:v>85.581334999999996</c:v>
                </c:pt>
                <c:pt idx="97">
                  <c:v>87.126656999999994</c:v>
                </c:pt>
                <c:pt idx="98">
                  <c:v>89.157486000000006</c:v>
                </c:pt>
                <c:pt idx="99">
                  <c:v>91.279217000000003</c:v>
                </c:pt>
                <c:pt idx="100">
                  <c:v>102.417579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E12-4B44-A57C-BED83EE764E2}"/>
            </c:ext>
          </c:extLst>
        </c:ser>
        <c:ser>
          <c:idx val="3"/>
          <c:order val="3"/>
          <c:tx>
            <c:strRef>
              <c:f>'Channel blockage'!$CT$25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'Channel blockage'!$CT$29:$CT$129</c:f>
              <c:numCache>
                <c:formatCode>0.00_ </c:formatCode>
                <c:ptCount val="101"/>
                <c:pt idx="0">
                  <c:v>16.704115189907899</c:v>
                </c:pt>
                <c:pt idx="1">
                  <c:v>23.138927320360398</c:v>
                </c:pt>
                <c:pt idx="2">
                  <c:v>24.3863195783807</c:v>
                </c:pt>
                <c:pt idx="3">
                  <c:v>27.645333075704301</c:v>
                </c:pt>
                <c:pt idx="4">
                  <c:v>29.0907249837671</c:v>
                </c:pt>
                <c:pt idx="5">
                  <c:v>30.735037985367601</c:v>
                </c:pt>
                <c:pt idx="6">
                  <c:v>32.005201016721699</c:v>
                </c:pt>
                <c:pt idx="7">
                  <c:v>32.828382545636202</c:v>
                </c:pt>
                <c:pt idx="8">
                  <c:v>33.402756058618301</c:v>
                </c:pt>
                <c:pt idx="9">
                  <c:v>33.7236934981064</c:v>
                </c:pt>
                <c:pt idx="10">
                  <c:v>34.436852203264699</c:v>
                </c:pt>
                <c:pt idx="11">
                  <c:v>34.789470494965499</c:v>
                </c:pt>
                <c:pt idx="12">
                  <c:v>35.224104029647599</c:v>
                </c:pt>
                <c:pt idx="13">
                  <c:v>35.8519206565433</c:v>
                </c:pt>
                <c:pt idx="14">
                  <c:v>36.4404959655011</c:v>
                </c:pt>
                <c:pt idx="15">
                  <c:v>37.158985910819801</c:v>
                </c:pt>
                <c:pt idx="16">
                  <c:v>38.188082229375297</c:v>
                </c:pt>
                <c:pt idx="17">
                  <c:v>38.9958727036258</c:v>
                </c:pt>
                <c:pt idx="18">
                  <c:v>39.389167907080399</c:v>
                </c:pt>
                <c:pt idx="19">
                  <c:v>39.761825396163204</c:v>
                </c:pt>
                <c:pt idx="20">
                  <c:v>40.358020574063403</c:v>
                </c:pt>
                <c:pt idx="21">
                  <c:v>40.643878903878502</c:v>
                </c:pt>
                <c:pt idx="22">
                  <c:v>41.123305697467899</c:v>
                </c:pt>
                <c:pt idx="23">
                  <c:v>41.619920367871998</c:v>
                </c:pt>
                <c:pt idx="24">
                  <c:v>41.9313236501239</c:v>
                </c:pt>
                <c:pt idx="25">
                  <c:v>42.210677557959997</c:v>
                </c:pt>
                <c:pt idx="26">
                  <c:v>42.7903383312279</c:v>
                </c:pt>
                <c:pt idx="27">
                  <c:v>43.012181775164002</c:v>
                </c:pt>
                <c:pt idx="28">
                  <c:v>43.479556798497597</c:v>
                </c:pt>
                <c:pt idx="29">
                  <c:v>43.838809171033098</c:v>
                </c:pt>
                <c:pt idx="30">
                  <c:v>44.303048800757601</c:v>
                </c:pt>
                <c:pt idx="31">
                  <c:v>44.867068649287503</c:v>
                </c:pt>
                <c:pt idx="32">
                  <c:v>45.835004781977503</c:v>
                </c:pt>
                <c:pt idx="33">
                  <c:v>46.009098616790503</c:v>
                </c:pt>
                <c:pt idx="34">
                  <c:v>46.2051292576812</c:v>
                </c:pt>
                <c:pt idx="35">
                  <c:v>46.6666534371737</c:v>
                </c:pt>
                <c:pt idx="36">
                  <c:v>47.229829155652297</c:v>
                </c:pt>
                <c:pt idx="37">
                  <c:v>47.847843606048897</c:v>
                </c:pt>
                <c:pt idx="38">
                  <c:v>48.093678655149702</c:v>
                </c:pt>
                <c:pt idx="39">
                  <c:v>48.4184355721234</c:v>
                </c:pt>
                <c:pt idx="40">
                  <c:v>48.602352922438897</c:v>
                </c:pt>
                <c:pt idx="41">
                  <c:v>49.328322985142599</c:v>
                </c:pt>
                <c:pt idx="42">
                  <c:v>49.830060564327802</c:v>
                </c:pt>
                <c:pt idx="43">
                  <c:v>50.075135588341098</c:v>
                </c:pt>
                <c:pt idx="44">
                  <c:v>50.684302268043702</c:v>
                </c:pt>
                <c:pt idx="45">
                  <c:v>50.9626181786535</c:v>
                </c:pt>
                <c:pt idx="46">
                  <c:v>51.438888670085497</c:v>
                </c:pt>
                <c:pt idx="47">
                  <c:v>51.864664504387498</c:v>
                </c:pt>
                <c:pt idx="48">
                  <c:v>52.276566474506303</c:v>
                </c:pt>
                <c:pt idx="49">
                  <c:v>52.853630801333999</c:v>
                </c:pt>
                <c:pt idx="50">
                  <c:v>53.090756647743</c:v>
                </c:pt>
                <c:pt idx="51">
                  <c:v>53.289996145849898</c:v>
                </c:pt>
                <c:pt idx="52">
                  <c:v>53.949627135306102</c:v>
                </c:pt>
                <c:pt idx="53">
                  <c:v>54.556008274169599</c:v>
                </c:pt>
                <c:pt idx="54">
                  <c:v>54.8497625265761</c:v>
                </c:pt>
                <c:pt idx="55">
                  <c:v>55.1114549525008</c:v>
                </c:pt>
                <c:pt idx="56">
                  <c:v>55.5368550210856</c:v>
                </c:pt>
                <c:pt idx="57">
                  <c:v>55.923633946469302</c:v>
                </c:pt>
                <c:pt idx="58">
                  <c:v>56.255303775544398</c:v>
                </c:pt>
                <c:pt idx="59">
                  <c:v>56.700425211614501</c:v>
                </c:pt>
                <c:pt idx="60">
                  <c:v>57.211988676747602</c:v>
                </c:pt>
                <c:pt idx="61">
                  <c:v>57.670411178490397</c:v>
                </c:pt>
                <c:pt idx="62">
                  <c:v>58.128046157188798</c:v>
                </c:pt>
                <c:pt idx="63">
                  <c:v>58.6645657979658</c:v>
                </c:pt>
                <c:pt idx="64">
                  <c:v>59.0373570408752</c:v>
                </c:pt>
                <c:pt idx="65">
                  <c:v>59.3238784604019</c:v>
                </c:pt>
                <c:pt idx="66">
                  <c:v>59.958587903252401</c:v>
                </c:pt>
                <c:pt idx="67">
                  <c:v>60.257780234051097</c:v>
                </c:pt>
                <c:pt idx="68">
                  <c:v>60.631859761067901</c:v>
                </c:pt>
                <c:pt idx="69">
                  <c:v>60.881194741269297</c:v>
                </c:pt>
                <c:pt idx="70">
                  <c:v>61.644057080995097</c:v>
                </c:pt>
                <c:pt idx="71">
                  <c:v>62.150824399306899</c:v>
                </c:pt>
                <c:pt idx="72">
                  <c:v>62.686847892018903</c:v>
                </c:pt>
                <c:pt idx="73">
                  <c:v>63.204574951817001</c:v>
                </c:pt>
                <c:pt idx="74">
                  <c:v>64.241044647978597</c:v>
                </c:pt>
                <c:pt idx="75">
                  <c:v>65.139759886650594</c:v>
                </c:pt>
                <c:pt idx="76">
                  <c:v>65.647078625480702</c:v>
                </c:pt>
                <c:pt idx="77">
                  <c:v>66.331539908470901</c:v>
                </c:pt>
                <c:pt idx="78">
                  <c:v>66.638420933347703</c:v>
                </c:pt>
                <c:pt idx="79">
                  <c:v>67.283484230405904</c:v>
                </c:pt>
                <c:pt idx="80">
                  <c:v>67.911048435564396</c:v>
                </c:pt>
                <c:pt idx="81">
                  <c:v>68.343359136610601</c:v>
                </c:pt>
                <c:pt idx="82">
                  <c:v>68.929705325599102</c:v>
                </c:pt>
                <c:pt idx="83">
                  <c:v>69.440737532589694</c:v>
                </c:pt>
                <c:pt idx="84">
                  <c:v>70.275918129120498</c:v>
                </c:pt>
                <c:pt idx="85">
                  <c:v>71.667520083000795</c:v>
                </c:pt>
                <c:pt idx="86">
                  <c:v>72.445182134897493</c:v>
                </c:pt>
                <c:pt idx="87">
                  <c:v>73.386153126460101</c:v>
                </c:pt>
                <c:pt idx="88">
                  <c:v>73.926931901702901</c:v>
                </c:pt>
                <c:pt idx="89">
                  <c:v>75.356906846942096</c:v>
                </c:pt>
                <c:pt idx="90">
                  <c:v>77.408677466746298</c:v>
                </c:pt>
                <c:pt idx="91">
                  <c:v>78.125549017056997</c:v>
                </c:pt>
                <c:pt idx="92">
                  <c:v>79.146024378335397</c:v>
                </c:pt>
                <c:pt idx="93">
                  <c:v>80.1298560501385</c:v>
                </c:pt>
                <c:pt idx="94">
                  <c:v>81.783141064761494</c:v>
                </c:pt>
                <c:pt idx="95">
                  <c:v>82.725537925337306</c:v>
                </c:pt>
                <c:pt idx="96">
                  <c:v>83.891509119677707</c:v>
                </c:pt>
                <c:pt idx="97">
                  <c:v>85.536922146658597</c:v>
                </c:pt>
                <c:pt idx="98">
                  <c:v>87.925511528282101</c:v>
                </c:pt>
                <c:pt idx="99">
                  <c:v>90.501367145443396</c:v>
                </c:pt>
                <c:pt idx="100">
                  <c:v>98.708236578271496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E12-4B44-A57C-BED83EE764E2}"/>
            </c:ext>
          </c:extLst>
        </c:ser>
        <c:ser>
          <c:idx val="4"/>
          <c:order val="4"/>
          <c:tx>
            <c:strRef>
              <c:f>'Channel blockage'!$CU$25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'Channel blockage'!$CU$29:$CU$129</c:f>
              <c:numCache>
                <c:formatCode>0.00_ </c:formatCode>
                <c:ptCount val="101"/>
                <c:pt idx="0">
                  <c:v>2.2522700000000002</c:v>
                </c:pt>
                <c:pt idx="1">
                  <c:v>11.818300000000001</c:v>
                </c:pt>
                <c:pt idx="2">
                  <c:v>19.91</c:v>
                </c:pt>
                <c:pt idx="3">
                  <c:v>22.373899999999999</c:v>
                </c:pt>
                <c:pt idx="4">
                  <c:v>23.727499999999999</c:v>
                </c:pt>
                <c:pt idx="5">
                  <c:v>25.596900000000002</c:v>
                </c:pt>
                <c:pt idx="6">
                  <c:v>26.793600000000001</c:v>
                </c:pt>
                <c:pt idx="7">
                  <c:v>27.5168</c:v>
                </c:pt>
                <c:pt idx="8">
                  <c:v>28.395399999999999</c:v>
                </c:pt>
                <c:pt idx="9">
                  <c:v>29.5106</c:v>
                </c:pt>
                <c:pt idx="10">
                  <c:v>30.696200000000001</c:v>
                </c:pt>
                <c:pt idx="11">
                  <c:v>31.342400000000001</c:v>
                </c:pt>
                <c:pt idx="12">
                  <c:v>31.892600000000002</c:v>
                </c:pt>
                <c:pt idx="13">
                  <c:v>32.467500000000001</c:v>
                </c:pt>
                <c:pt idx="14">
                  <c:v>32.993499999999997</c:v>
                </c:pt>
                <c:pt idx="15">
                  <c:v>33.666200000000003</c:v>
                </c:pt>
                <c:pt idx="16">
                  <c:v>34.238999999999997</c:v>
                </c:pt>
                <c:pt idx="17">
                  <c:v>34.790799999999997</c:v>
                </c:pt>
                <c:pt idx="18">
                  <c:v>35.523800000000001</c:v>
                </c:pt>
                <c:pt idx="19">
                  <c:v>35.884300000000003</c:v>
                </c:pt>
                <c:pt idx="20">
                  <c:v>36.504300000000001</c:v>
                </c:pt>
                <c:pt idx="21">
                  <c:v>36.9589</c:v>
                </c:pt>
                <c:pt idx="22">
                  <c:v>37.3658</c:v>
                </c:pt>
                <c:pt idx="23">
                  <c:v>37.964300000000001</c:v>
                </c:pt>
                <c:pt idx="24">
                  <c:v>38.530700000000003</c:v>
                </c:pt>
                <c:pt idx="25">
                  <c:v>38.879199999999997</c:v>
                </c:pt>
                <c:pt idx="26">
                  <c:v>39.284599999999998</c:v>
                </c:pt>
                <c:pt idx="27">
                  <c:v>39.676200000000001</c:v>
                </c:pt>
                <c:pt idx="28">
                  <c:v>40.0274</c:v>
                </c:pt>
                <c:pt idx="29">
                  <c:v>40.4146</c:v>
                </c:pt>
                <c:pt idx="30">
                  <c:v>40.7911</c:v>
                </c:pt>
                <c:pt idx="31">
                  <c:v>41.191899999999997</c:v>
                </c:pt>
                <c:pt idx="32">
                  <c:v>41.622399999999999</c:v>
                </c:pt>
                <c:pt idx="33">
                  <c:v>42.048299999999998</c:v>
                </c:pt>
                <c:pt idx="34">
                  <c:v>42.538800000000002</c:v>
                </c:pt>
                <c:pt idx="35">
                  <c:v>42.957000000000001</c:v>
                </c:pt>
                <c:pt idx="36">
                  <c:v>43.469000000000001</c:v>
                </c:pt>
                <c:pt idx="37">
                  <c:v>43.827800000000003</c:v>
                </c:pt>
                <c:pt idx="38">
                  <c:v>44.211599999999997</c:v>
                </c:pt>
                <c:pt idx="39">
                  <c:v>44.629800000000003</c:v>
                </c:pt>
                <c:pt idx="40">
                  <c:v>45.046199999999999</c:v>
                </c:pt>
                <c:pt idx="41">
                  <c:v>45.448300000000003</c:v>
                </c:pt>
                <c:pt idx="42">
                  <c:v>45.793900000000001</c:v>
                </c:pt>
                <c:pt idx="43">
                  <c:v>46.184800000000003</c:v>
                </c:pt>
                <c:pt idx="44">
                  <c:v>46.613500000000002</c:v>
                </c:pt>
                <c:pt idx="45">
                  <c:v>46.950800000000001</c:v>
                </c:pt>
                <c:pt idx="46">
                  <c:v>47.357199999999999</c:v>
                </c:pt>
                <c:pt idx="47">
                  <c:v>47.862400000000001</c:v>
                </c:pt>
                <c:pt idx="48">
                  <c:v>48.313600000000001</c:v>
                </c:pt>
                <c:pt idx="49">
                  <c:v>48.7318</c:v>
                </c:pt>
                <c:pt idx="50">
                  <c:v>49.234400000000001</c:v>
                </c:pt>
                <c:pt idx="51">
                  <c:v>49.693899999999999</c:v>
                </c:pt>
                <c:pt idx="52">
                  <c:v>50.021999999999998</c:v>
                </c:pt>
                <c:pt idx="53">
                  <c:v>50.3705</c:v>
                </c:pt>
                <c:pt idx="54">
                  <c:v>50.886499999999998</c:v>
                </c:pt>
                <c:pt idx="55">
                  <c:v>51.426299999999998</c:v>
                </c:pt>
                <c:pt idx="56">
                  <c:v>51.908200000000001</c:v>
                </c:pt>
                <c:pt idx="57">
                  <c:v>52.366700000000002</c:v>
                </c:pt>
                <c:pt idx="58">
                  <c:v>52.7956</c:v>
                </c:pt>
                <c:pt idx="59">
                  <c:v>53.445399999999999</c:v>
                </c:pt>
                <c:pt idx="60">
                  <c:v>53.876899999999999</c:v>
                </c:pt>
                <c:pt idx="61">
                  <c:v>54.302300000000002</c:v>
                </c:pt>
                <c:pt idx="62">
                  <c:v>54.880699999999997</c:v>
                </c:pt>
                <c:pt idx="63">
                  <c:v>55.3095</c:v>
                </c:pt>
                <c:pt idx="64">
                  <c:v>55.682899999999997</c:v>
                </c:pt>
                <c:pt idx="65">
                  <c:v>56.049199999999999</c:v>
                </c:pt>
                <c:pt idx="66">
                  <c:v>56.375900000000001</c:v>
                </c:pt>
                <c:pt idx="67">
                  <c:v>56.998800000000003</c:v>
                </c:pt>
                <c:pt idx="68">
                  <c:v>57.733699999999999</c:v>
                </c:pt>
                <c:pt idx="69">
                  <c:v>58.317399999999999</c:v>
                </c:pt>
                <c:pt idx="70">
                  <c:v>58.908299999999997</c:v>
                </c:pt>
                <c:pt idx="71">
                  <c:v>59.604799999999997</c:v>
                </c:pt>
                <c:pt idx="72">
                  <c:v>60.083799999999997</c:v>
                </c:pt>
                <c:pt idx="73">
                  <c:v>60.622500000000002</c:v>
                </c:pt>
                <c:pt idx="74">
                  <c:v>61.344700000000003</c:v>
                </c:pt>
                <c:pt idx="75">
                  <c:v>61.886899999999997</c:v>
                </c:pt>
                <c:pt idx="76">
                  <c:v>62.6053</c:v>
                </c:pt>
                <c:pt idx="77">
                  <c:v>63.377899999999997</c:v>
                </c:pt>
                <c:pt idx="78">
                  <c:v>64.4983</c:v>
                </c:pt>
                <c:pt idx="79">
                  <c:v>65.358599999999996</c:v>
                </c:pt>
                <c:pt idx="80">
                  <c:v>66.3857</c:v>
                </c:pt>
                <c:pt idx="81">
                  <c:v>67.047499999999999</c:v>
                </c:pt>
                <c:pt idx="82">
                  <c:v>67.665000000000006</c:v>
                </c:pt>
                <c:pt idx="83">
                  <c:v>68.411799999999999</c:v>
                </c:pt>
                <c:pt idx="84">
                  <c:v>69.317099999999996</c:v>
                </c:pt>
                <c:pt idx="85">
                  <c:v>70.119600000000005</c:v>
                </c:pt>
                <c:pt idx="86">
                  <c:v>71.116399999999999</c:v>
                </c:pt>
                <c:pt idx="87">
                  <c:v>72.158500000000004</c:v>
                </c:pt>
                <c:pt idx="88">
                  <c:v>73.08</c:v>
                </c:pt>
                <c:pt idx="89">
                  <c:v>74.226799999999997</c:v>
                </c:pt>
                <c:pt idx="90">
                  <c:v>75.295000000000002</c:v>
                </c:pt>
                <c:pt idx="91">
                  <c:v>76.550600000000003</c:v>
                </c:pt>
                <c:pt idx="92">
                  <c:v>77.457300000000004</c:v>
                </c:pt>
                <c:pt idx="93">
                  <c:v>78.255899999999997</c:v>
                </c:pt>
                <c:pt idx="94">
                  <c:v>79.283799999999999</c:v>
                </c:pt>
                <c:pt idx="95">
                  <c:v>80.472499999999997</c:v>
                </c:pt>
                <c:pt idx="96">
                  <c:v>82.17</c:v>
                </c:pt>
                <c:pt idx="97">
                  <c:v>84.533699999999996</c:v>
                </c:pt>
                <c:pt idx="98">
                  <c:v>87.817999999999998</c:v>
                </c:pt>
                <c:pt idx="99">
                  <c:v>90.761300000000006</c:v>
                </c:pt>
                <c:pt idx="100">
                  <c:v>99.315700000000007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E12-4B44-A57C-BED83EE764E2}"/>
            </c:ext>
          </c:extLst>
        </c:ser>
        <c:ser>
          <c:idx val="6"/>
          <c:order val="5"/>
          <c:tx>
            <c:strRef>
              <c:f>'Channel blockage'!$CV$25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'Channel blockage'!$CV$29:$CV$129</c:f>
              <c:numCache>
                <c:formatCode>0.00_ </c:formatCode>
                <c:ptCount val="101"/>
                <c:pt idx="0">
                  <c:v>0.01</c:v>
                </c:pt>
                <c:pt idx="1">
                  <c:v>7.3798000000000004</c:v>
                </c:pt>
                <c:pt idx="2">
                  <c:v>11.527799999999999</c:v>
                </c:pt>
                <c:pt idx="3">
                  <c:v>16.458200000000001</c:v>
                </c:pt>
                <c:pt idx="4">
                  <c:v>22.388400000000001</c:v>
                </c:pt>
                <c:pt idx="5">
                  <c:v>25.079499999999999</c:v>
                </c:pt>
                <c:pt idx="6">
                  <c:v>27.434000000000001</c:v>
                </c:pt>
                <c:pt idx="7">
                  <c:v>29.188600000000001</c:v>
                </c:pt>
                <c:pt idx="8">
                  <c:v>30.919600000000003</c:v>
                </c:pt>
                <c:pt idx="9">
                  <c:v>32.189099999999996</c:v>
                </c:pt>
                <c:pt idx="10">
                  <c:v>33.548999999999999</c:v>
                </c:pt>
                <c:pt idx="11">
                  <c:v>34.552300000000002</c:v>
                </c:pt>
                <c:pt idx="12">
                  <c:v>35.538800000000002</c:v>
                </c:pt>
                <c:pt idx="13">
                  <c:v>36.444800000000001</c:v>
                </c:pt>
                <c:pt idx="14">
                  <c:v>37.385800000000003</c:v>
                </c:pt>
                <c:pt idx="15">
                  <c:v>38.423999999999999</c:v>
                </c:pt>
                <c:pt idx="16">
                  <c:v>39.11</c:v>
                </c:pt>
                <c:pt idx="17">
                  <c:v>39.75</c:v>
                </c:pt>
                <c:pt idx="18">
                  <c:v>40.316400000000002</c:v>
                </c:pt>
                <c:pt idx="19">
                  <c:v>40.848100000000002</c:v>
                </c:pt>
                <c:pt idx="20">
                  <c:v>41.378</c:v>
                </c:pt>
                <c:pt idx="21">
                  <c:v>41.907899999999998</c:v>
                </c:pt>
                <c:pt idx="22">
                  <c:v>42.455599999999997</c:v>
                </c:pt>
                <c:pt idx="23">
                  <c:v>43.127700000000004</c:v>
                </c:pt>
                <c:pt idx="24">
                  <c:v>43.747599999999998</c:v>
                </c:pt>
                <c:pt idx="25">
                  <c:v>44.204999999999998</c:v>
                </c:pt>
                <c:pt idx="26">
                  <c:v>44.82</c:v>
                </c:pt>
                <c:pt idx="27">
                  <c:v>45.287300000000002</c:v>
                </c:pt>
                <c:pt idx="28">
                  <c:v>45.864400000000003</c:v>
                </c:pt>
                <c:pt idx="29">
                  <c:v>46.444199999999995</c:v>
                </c:pt>
                <c:pt idx="30">
                  <c:v>46.947000000000003</c:v>
                </c:pt>
                <c:pt idx="31">
                  <c:v>47.346900000000005</c:v>
                </c:pt>
                <c:pt idx="32">
                  <c:v>47.9</c:v>
                </c:pt>
                <c:pt idx="33">
                  <c:v>48.48</c:v>
                </c:pt>
                <c:pt idx="34">
                  <c:v>49.066600000000001</c:v>
                </c:pt>
                <c:pt idx="35">
                  <c:v>49.63</c:v>
                </c:pt>
                <c:pt idx="36">
                  <c:v>50.25</c:v>
                </c:pt>
                <c:pt idx="37">
                  <c:v>50.766300000000001</c:v>
                </c:pt>
                <c:pt idx="38">
                  <c:v>51.3386</c:v>
                </c:pt>
                <c:pt idx="39">
                  <c:v>51.786100000000005</c:v>
                </c:pt>
                <c:pt idx="40">
                  <c:v>52.43</c:v>
                </c:pt>
                <c:pt idx="41">
                  <c:v>53.075899999999997</c:v>
                </c:pt>
                <c:pt idx="42">
                  <c:v>53.575800000000001</c:v>
                </c:pt>
                <c:pt idx="43">
                  <c:v>54.1357</c:v>
                </c:pt>
                <c:pt idx="44">
                  <c:v>54.685600000000001</c:v>
                </c:pt>
                <c:pt idx="45">
                  <c:v>55.235500000000002</c:v>
                </c:pt>
                <c:pt idx="46">
                  <c:v>55.665399999999998</c:v>
                </c:pt>
                <c:pt idx="47">
                  <c:v>56.29</c:v>
                </c:pt>
                <c:pt idx="48">
                  <c:v>56.865200000000002</c:v>
                </c:pt>
                <c:pt idx="49">
                  <c:v>57.38</c:v>
                </c:pt>
                <c:pt idx="50">
                  <c:v>57.894999999999996</c:v>
                </c:pt>
                <c:pt idx="51">
                  <c:v>58.61</c:v>
                </c:pt>
                <c:pt idx="52">
                  <c:v>59.17</c:v>
                </c:pt>
                <c:pt idx="53">
                  <c:v>59.619400000000006</c:v>
                </c:pt>
                <c:pt idx="54">
                  <c:v>60.08</c:v>
                </c:pt>
                <c:pt idx="55">
                  <c:v>60.524500000000003</c:v>
                </c:pt>
                <c:pt idx="56">
                  <c:v>61.044400000000003</c:v>
                </c:pt>
                <c:pt idx="57">
                  <c:v>61.61</c:v>
                </c:pt>
                <c:pt idx="58">
                  <c:v>62.148399999999988</c:v>
                </c:pt>
                <c:pt idx="59">
                  <c:v>62.854100000000003</c:v>
                </c:pt>
                <c:pt idx="60">
                  <c:v>63.334000000000003</c:v>
                </c:pt>
                <c:pt idx="61">
                  <c:v>63.831699999999998</c:v>
                </c:pt>
                <c:pt idx="62">
                  <c:v>64.363799999999998</c:v>
                </c:pt>
                <c:pt idx="63">
                  <c:v>64.977399999999989</c:v>
                </c:pt>
                <c:pt idx="64">
                  <c:v>65.4636</c:v>
                </c:pt>
                <c:pt idx="65">
                  <c:v>65.959999999999994</c:v>
                </c:pt>
                <c:pt idx="66">
                  <c:v>66.543400000000005</c:v>
                </c:pt>
                <c:pt idx="67">
                  <c:v>67.033300000000011</c:v>
                </c:pt>
                <c:pt idx="68">
                  <c:v>67.626400000000004</c:v>
                </c:pt>
                <c:pt idx="69">
                  <c:v>68.243099999999998</c:v>
                </c:pt>
                <c:pt idx="70">
                  <c:v>68.84</c:v>
                </c:pt>
                <c:pt idx="71">
                  <c:v>69.462899999999991</c:v>
                </c:pt>
                <c:pt idx="72">
                  <c:v>70.092799999999997</c:v>
                </c:pt>
                <c:pt idx="73">
                  <c:v>70.73</c:v>
                </c:pt>
                <c:pt idx="74">
                  <c:v>71.36</c:v>
                </c:pt>
                <c:pt idx="75">
                  <c:v>72.002499999999998</c:v>
                </c:pt>
                <c:pt idx="76">
                  <c:v>72.494799999999998</c:v>
                </c:pt>
                <c:pt idx="77">
                  <c:v>73.082300000000004</c:v>
                </c:pt>
                <c:pt idx="78">
                  <c:v>73.706600000000009</c:v>
                </c:pt>
                <c:pt idx="79">
                  <c:v>74.400000000000006</c:v>
                </c:pt>
                <c:pt idx="80">
                  <c:v>75.122</c:v>
                </c:pt>
                <c:pt idx="81">
                  <c:v>75.771900000000002</c:v>
                </c:pt>
                <c:pt idx="82">
                  <c:v>76.445399999999978</c:v>
                </c:pt>
                <c:pt idx="83">
                  <c:v>77.223399999999998</c:v>
                </c:pt>
                <c:pt idx="84">
                  <c:v>78.024799999999985</c:v>
                </c:pt>
                <c:pt idx="85">
                  <c:v>78.80149999999999</c:v>
                </c:pt>
                <c:pt idx="86">
                  <c:v>79.56280000000001</c:v>
                </c:pt>
                <c:pt idx="87">
                  <c:v>80.3626</c:v>
                </c:pt>
                <c:pt idx="88">
                  <c:v>81.313599999999994</c:v>
                </c:pt>
                <c:pt idx="89">
                  <c:v>82.121099999999998</c:v>
                </c:pt>
                <c:pt idx="90">
                  <c:v>83</c:v>
                </c:pt>
                <c:pt idx="91">
                  <c:v>84.070899999999995</c:v>
                </c:pt>
                <c:pt idx="92">
                  <c:v>85.063199999999995</c:v>
                </c:pt>
                <c:pt idx="93">
                  <c:v>86.41</c:v>
                </c:pt>
                <c:pt idx="94">
                  <c:v>87.570599999999985</c:v>
                </c:pt>
                <c:pt idx="95">
                  <c:v>88.581000000000003</c:v>
                </c:pt>
                <c:pt idx="96">
                  <c:v>89.621200000000002</c:v>
                </c:pt>
                <c:pt idx="97">
                  <c:v>90.830299999999994</c:v>
                </c:pt>
                <c:pt idx="98">
                  <c:v>92.300799999999981</c:v>
                </c:pt>
                <c:pt idx="99">
                  <c:v>94.570099999999996</c:v>
                </c:pt>
                <c:pt idx="100">
                  <c:v>100.35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E12-4B44-A57C-BED83EE764E2}"/>
            </c:ext>
          </c:extLst>
        </c:ser>
        <c:ser>
          <c:idx val="10"/>
          <c:order val="6"/>
          <c:tx>
            <c:strRef>
              <c:f>'Channel blockage'!$CW$25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blockage'!$CW$29:$CW$129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E12-4B44-A57C-BED83EE764E2}"/>
            </c:ext>
          </c:extLst>
        </c:ser>
        <c:ser>
          <c:idx val="7"/>
          <c:order val="7"/>
          <c:tx>
            <c:strRef>
              <c:f>'Channel blockage'!$CX$25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'Channel blockage'!$CX$29:$CX$129</c:f>
              <c:numCache>
                <c:formatCode>General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E12-4B44-A57C-BED83EE764E2}"/>
            </c:ext>
          </c:extLst>
        </c:ser>
        <c:ser>
          <c:idx val="8"/>
          <c:order val="8"/>
          <c:tx>
            <c:strRef>
              <c:f>'Channel blockage'!$CY$25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'Channel blockage'!$CY$29:$CY$129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E12-4B44-A57C-BED83EE764E2}"/>
            </c:ext>
          </c:extLst>
        </c:ser>
        <c:ser>
          <c:idx val="11"/>
          <c:order val="9"/>
          <c:tx>
            <c:strRef>
              <c:f>'Channel blockage'!$CZ$25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blockage'!$CZ$29:$CZ$129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E12-4B44-A57C-BED83EE764E2}"/>
            </c:ext>
          </c:extLst>
        </c:ser>
        <c:ser>
          <c:idx val="9"/>
          <c:order val="10"/>
          <c:tx>
            <c:strRef>
              <c:f>'Channel blockage'!$DA$25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'Channel blockage'!$DA$29:$DA$129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E12-4B44-A57C-BED83EE764E2}"/>
            </c:ext>
          </c:extLst>
        </c:ser>
        <c:ser>
          <c:idx val="12"/>
          <c:order val="11"/>
          <c:tx>
            <c:strRef>
              <c:f>'Channel blockage'!$DB$25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blockage'!$DB$29:$DB$129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E12-4B44-A57C-BED83EE764E2}"/>
            </c:ext>
          </c:extLst>
        </c:ser>
        <c:ser>
          <c:idx val="13"/>
          <c:order val="12"/>
          <c:tx>
            <c:strRef>
              <c:f>'Channel blockage'!$DC$25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'Channel blockage'!$DC$29:$DC$129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E12-4B44-A57C-BED83EE764E2}"/>
            </c:ext>
          </c:extLst>
        </c:ser>
        <c:ser>
          <c:idx val="14"/>
          <c:order val="13"/>
          <c:tx>
            <c:strRef>
              <c:f>'Channel blockage'!$DD$25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'Channel blockage'!$DD$29:$DD$129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E12-4B44-A57C-BED83EE764E2}"/>
            </c:ext>
          </c:extLst>
        </c:ser>
        <c:ser>
          <c:idx val="15"/>
          <c:order val="14"/>
          <c:tx>
            <c:strRef>
              <c:f>'Channel blockage'!$DE$25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'Channel blockage'!$DE$29:$DE$129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E12-4B44-A57C-BED83EE764E2}"/>
            </c:ext>
          </c:extLst>
        </c:ser>
        <c:ser>
          <c:idx val="28"/>
          <c:order val="15"/>
          <c:tx>
            <c:strRef>
              <c:f>'Channel blockage'!$DF$25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blockage'!$DF$29:$DF$129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E12-4B44-A57C-BED83EE764E2}"/>
            </c:ext>
          </c:extLst>
        </c:ser>
        <c:ser>
          <c:idx val="19"/>
          <c:order val="16"/>
          <c:tx>
            <c:strRef>
              <c:f>'Channel blockage'!$DG$25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blockage'!$DG$29:$DG$129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E12-4B44-A57C-BED83EE764E2}"/>
            </c:ext>
          </c:extLst>
        </c:ser>
        <c:ser>
          <c:idx val="16"/>
          <c:order val="17"/>
          <c:tx>
            <c:strRef>
              <c:f>'Channel blockage'!$DH$25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'Channel blockage'!$DH$29:$DH$129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E12-4B44-A57C-BED83EE764E2}"/>
            </c:ext>
          </c:extLst>
        </c:ser>
        <c:ser>
          <c:idx val="20"/>
          <c:order val="18"/>
          <c:tx>
            <c:strRef>
              <c:f>'Channel blockage'!$DI$25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'Channel blockage'!$DI$29:$DI$129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E12-4B44-A57C-BED83EE764E2}"/>
            </c:ext>
          </c:extLst>
        </c:ser>
        <c:ser>
          <c:idx val="17"/>
          <c:order val="19"/>
          <c:tx>
            <c:strRef>
              <c:f>'Channel blockage'!$DJ$25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'Channel blockage'!$DJ$29:$DJ$129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E12-4B44-A57C-BED83EE764E2}"/>
            </c:ext>
          </c:extLst>
        </c:ser>
        <c:ser>
          <c:idx val="18"/>
          <c:order val="20"/>
          <c:tx>
            <c:strRef>
              <c:f>'Channel blockage'!$DK$25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'Channel blockage'!$DK$29:$DK$129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E12-4B44-A57C-BED83EE764E2}"/>
            </c:ext>
          </c:extLst>
        </c:ser>
        <c:ser>
          <c:idx val="21"/>
          <c:order val="21"/>
          <c:tx>
            <c:strRef>
              <c:f>'Channel blockage'!$DL$25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'Channel blockage'!$DL$29:$DL$129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E12-4B44-A57C-BED83EE764E2}"/>
            </c:ext>
          </c:extLst>
        </c:ser>
        <c:ser>
          <c:idx val="22"/>
          <c:order val="22"/>
          <c:tx>
            <c:strRef>
              <c:f>'Channel blockage'!$DM$25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'Channel blockage'!$DM$29:$DM$129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E12-4B44-A57C-BED83EE764E2}"/>
            </c:ext>
          </c:extLst>
        </c:ser>
        <c:ser>
          <c:idx val="23"/>
          <c:order val="23"/>
          <c:tx>
            <c:strRef>
              <c:f>'Channel blockage'!$DN$25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'Channel blockage'!$DN$29:$DN$129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E12-4B44-A57C-BED83EE764E2}"/>
            </c:ext>
          </c:extLst>
        </c:ser>
        <c:ser>
          <c:idx val="24"/>
          <c:order val="24"/>
          <c:tx>
            <c:strRef>
              <c:f>'Channel blockage'!$DO$25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'Channel blockage'!$DO$29:$DO$129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E12-4B44-A57C-BED83EE764E2}"/>
            </c:ext>
          </c:extLst>
        </c:ser>
        <c:ser>
          <c:idx val="25"/>
          <c:order val="25"/>
          <c:tx>
            <c:strRef>
              <c:f>'Channel blockage'!$DP$25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'Channel blockage'!$DP$29:$DP$129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E12-4B44-A57C-BED83EE764E2}"/>
            </c:ext>
          </c:extLst>
        </c:ser>
        <c:ser>
          <c:idx val="26"/>
          <c:order val="26"/>
          <c:tx>
            <c:strRef>
              <c:f>'Channel blockage'!$DQ$25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'Channel blockage'!$DQ$29:$DQ$129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E12-4B44-A57C-BED83EE764E2}"/>
            </c:ext>
          </c:extLst>
        </c:ser>
        <c:ser>
          <c:idx val="27"/>
          <c:order val="27"/>
          <c:tx>
            <c:strRef>
              <c:f>'Channel blockage'!$DR$25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blockage'!$DR$29:$DR$129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E12-4B44-A57C-BED83EE76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003264"/>
        <c:axId val="277013632"/>
      </c:scatterChart>
      <c:valAx>
        <c:axId val="2770032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ASA from the serving cell at 0 ms (deg)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7013632"/>
        <c:crossesAt val="-120"/>
        <c:crossBetween val="midCat"/>
      </c:valAx>
      <c:valAx>
        <c:axId val="2770136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40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70032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15489668736443"/>
          <c:y val="2.5326262223908653E-3"/>
          <c:w val="8.1666976243354228E-2"/>
          <c:h val="0.87875971385932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'Channel blockage'!$DU$25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'Channel blockage'!$DU$29:$DU$129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1E-4</c:v>
                </c:pt>
                <c:pt idx="27">
                  <c:v>3.0999999999999999E-3</c:v>
                </c:pt>
                <c:pt idx="28">
                  <c:v>3.5999999999999999E-3</c:v>
                </c:pt>
                <c:pt idx="29">
                  <c:v>7.6E-3</c:v>
                </c:pt>
                <c:pt idx="30">
                  <c:v>9.5999999999999992E-3</c:v>
                </c:pt>
                <c:pt idx="31">
                  <c:v>0.01</c:v>
                </c:pt>
                <c:pt idx="32">
                  <c:v>1.1900000000000001E-2</c:v>
                </c:pt>
                <c:pt idx="33">
                  <c:v>1.4800000000000001E-2</c:v>
                </c:pt>
                <c:pt idx="34">
                  <c:v>1.8200000000000001E-2</c:v>
                </c:pt>
                <c:pt idx="35">
                  <c:v>2.0899999999999998E-2</c:v>
                </c:pt>
                <c:pt idx="36">
                  <c:v>2.1399999999999999E-2</c:v>
                </c:pt>
                <c:pt idx="37">
                  <c:v>2.47E-2</c:v>
                </c:pt>
                <c:pt idx="38">
                  <c:v>2.81E-2</c:v>
                </c:pt>
                <c:pt idx="39">
                  <c:v>0.03</c:v>
                </c:pt>
                <c:pt idx="40">
                  <c:v>3.5499999999999997E-2</c:v>
                </c:pt>
                <c:pt idx="41">
                  <c:v>3.9600000000000003E-2</c:v>
                </c:pt>
                <c:pt idx="42">
                  <c:v>4.2599999999999999E-2</c:v>
                </c:pt>
                <c:pt idx="43">
                  <c:v>4.3700000000000003E-2</c:v>
                </c:pt>
                <c:pt idx="44">
                  <c:v>4.3999999999999997E-2</c:v>
                </c:pt>
                <c:pt idx="45">
                  <c:v>4.87E-2</c:v>
                </c:pt>
                <c:pt idx="46">
                  <c:v>5.4100000000000002E-2</c:v>
                </c:pt>
                <c:pt idx="47">
                  <c:v>6.0699999999999997E-2</c:v>
                </c:pt>
                <c:pt idx="48">
                  <c:v>6.9500000000000006E-2</c:v>
                </c:pt>
                <c:pt idx="49">
                  <c:v>7.2999999999999995E-2</c:v>
                </c:pt>
                <c:pt idx="50">
                  <c:v>7.8899999999999998E-2</c:v>
                </c:pt>
                <c:pt idx="51">
                  <c:v>8.0500000000000002E-2</c:v>
                </c:pt>
                <c:pt idx="52">
                  <c:v>8.3400000000000002E-2</c:v>
                </c:pt>
                <c:pt idx="53">
                  <c:v>8.5000000000000006E-2</c:v>
                </c:pt>
                <c:pt idx="54">
                  <c:v>8.6999999999999994E-2</c:v>
                </c:pt>
                <c:pt idx="55">
                  <c:v>9.1300000000000006E-2</c:v>
                </c:pt>
                <c:pt idx="56">
                  <c:v>9.64E-2</c:v>
                </c:pt>
                <c:pt idx="57">
                  <c:v>9.7900000000000001E-2</c:v>
                </c:pt>
                <c:pt idx="58">
                  <c:v>0.1012</c:v>
                </c:pt>
                <c:pt idx="59">
                  <c:v>0.1036</c:v>
                </c:pt>
                <c:pt idx="60">
                  <c:v>0.1147</c:v>
                </c:pt>
                <c:pt idx="61">
                  <c:v>0.1207</c:v>
                </c:pt>
                <c:pt idx="62">
                  <c:v>0.1249</c:v>
                </c:pt>
                <c:pt idx="63">
                  <c:v>0.12870000000000001</c:v>
                </c:pt>
                <c:pt idx="64">
                  <c:v>0.1343</c:v>
                </c:pt>
                <c:pt idx="65">
                  <c:v>0.14119999999999999</c:v>
                </c:pt>
                <c:pt idx="66">
                  <c:v>0.14530000000000001</c:v>
                </c:pt>
                <c:pt idx="67">
                  <c:v>0.154</c:v>
                </c:pt>
                <c:pt idx="68">
                  <c:v>0.1613</c:v>
                </c:pt>
                <c:pt idx="69">
                  <c:v>0.16819999999999999</c:v>
                </c:pt>
                <c:pt idx="70">
                  <c:v>0.1749</c:v>
                </c:pt>
                <c:pt idx="71">
                  <c:v>0.19320000000000001</c:v>
                </c:pt>
                <c:pt idx="72">
                  <c:v>0.20530000000000001</c:v>
                </c:pt>
                <c:pt idx="73">
                  <c:v>0.22259999999999999</c:v>
                </c:pt>
                <c:pt idx="74">
                  <c:v>0.22620000000000001</c:v>
                </c:pt>
                <c:pt idx="75">
                  <c:v>0.22869999999999999</c:v>
                </c:pt>
                <c:pt idx="76">
                  <c:v>0.2424</c:v>
                </c:pt>
                <c:pt idx="77">
                  <c:v>0.25009999999999999</c:v>
                </c:pt>
                <c:pt idx="78">
                  <c:v>0.2576</c:v>
                </c:pt>
                <c:pt idx="79">
                  <c:v>0.26879999999999998</c:v>
                </c:pt>
                <c:pt idx="80">
                  <c:v>0.27989999999999998</c:v>
                </c:pt>
                <c:pt idx="81">
                  <c:v>0.2974</c:v>
                </c:pt>
                <c:pt idx="82">
                  <c:v>0.30330000000000001</c:v>
                </c:pt>
                <c:pt idx="83">
                  <c:v>0.30809999999999998</c:v>
                </c:pt>
                <c:pt idx="84">
                  <c:v>0.32650000000000001</c:v>
                </c:pt>
                <c:pt idx="85">
                  <c:v>0.34660000000000002</c:v>
                </c:pt>
                <c:pt idx="86">
                  <c:v>0.34660000000000002</c:v>
                </c:pt>
                <c:pt idx="87">
                  <c:v>0.3468</c:v>
                </c:pt>
                <c:pt idx="88">
                  <c:v>0.36</c:v>
                </c:pt>
                <c:pt idx="89">
                  <c:v>0.38790000000000002</c:v>
                </c:pt>
                <c:pt idx="90">
                  <c:v>0.40510000000000002</c:v>
                </c:pt>
                <c:pt idx="91">
                  <c:v>0.43330000000000002</c:v>
                </c:pt>
                <c:pt idx="92">
                  <c:v>0.43330000000000002</c:v>
                </c:pt>
                <c:pt idx="93">
                  <c:v>0.4536</c:v>
                </c:pt>
                <c:pt idx="94">
                  <c:v>0.47660000000000002</c:v>
                </c:pt>
                <c:pt idx="95">
                  <c:v>0.5131</c:v>
                </c:pt>
                <c:pt idx="96">
                  <c:v>0.51680000000000004</c:v>
                </c:pt>
                <c:pt idx="97">
                  <c:v>0.56320000000000003</c:v>
                </c:pt>
                <c:pt idx="98">
                  <c:v>0.61339999999999995</c:v>
                </c:pt>
                <c:pt idx="99">
                  <c:v>0.64780000000000004</c:v>
                </c:pt>
                <c:pt idx="100">
                  <c:v>0.89419999999999999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CF1-408B-BA96-FE13AA7E41A9}"/>
            </c:ext>
          </c:extLst>
        </c:ser>
        <c:ser>
          <c:idx val="1"/>
          <c:order val="1"/>
          <c:tx>
            <c:strRef>
              <c:f>'Channel blockage'!$DV$25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'Channel blockage'!$DV$29:$DV$129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8.0508999999999995E-4</c:v>
                </c:pt>
                <c:pt idx="27">
                  <c:v>1.2076000000000001E-3</c:v>
                </c:pt>
                <c:pt idx="28">
                  <c:v>2.0127000000000001E-3</c:v>
                </c:pt>
                <c:pt idx="29">
                  <c:v>3.2203000000000002E-3</c:v>
                </c:pt>
                <c:pt idx="30">
                  <c:v>4.8304999999999997E-3</c:v>
                </c:pt>
                <c:pt idx="31">
                  <c:v>5.6356000000000002E-3</c:v>
                </c:pt>
                <c:pt idx="32">
                  <c:v>6.4406999999999997E-3</c:v>
                </c:pt>
                <c:pt idx="33">
                  <c:v>7.6483000000000002E-3</c:v>
                </c:pt>
                <c:pt idx="34">
                  <c:v>8.8559999999999993E-3</c:v>
                </c:pt>
                <c:pt idx="35">
                  <c:v>1.0466E-2</c:v>
                </c:pt>
                <c:pt idx="36">
                  <c:v>1.2225E-2</c:v>
                </c:pt>
                <c:pt idx="37">
                  <c:v>1.3797E-2</c:v>
                </c:pt>
                <c:pt idx="38">
                  <c:v>1.5559E-2</c:v>
                </c:pt>
                <c:pt idx="39">
                  <c:v>1.6906999999999998E-2</c:v>
                </c:pt>
                <c:pt idx="40">
                  <c:v>1.9112000000000001E-2</c:v>
                </c:pt>
                <c:pt idx="41">
                  <c:v>2.0976999999999999E-2</c:v>
                </c:pt>
                <c:pt idx="42">
                  <c:v>2.4383999999999999E-2</c:v>
                </c:pt>
                <c:pt idx="43">
                  <c:v>2.6803E-2</c:v>
                </c:pt>
                <c:pt idx="44">
                  <c:v>3.0207999999999999E-2</c:v>
                </c:pt>
                <c:pt idx="45">
                  <c:v>3.2955999999999999E-2</c:v>
                </c:pt>
                <c:pt idx="46">
                  <c:v>3.5517E-2</c:v>
                </c:pt>
                <c:pt idx="47">
                  <c:v>3.8740999999999998E-2</c:v>
                </c:pt>
                <c:pt idx="48">
                  <c:v>4.2326000000000003E-2</c:v>
                </c:pt>
                <c:pt idx="49">
                  <c:v>4.5772E-2</c:v>
                </c:pt>
                <c:pt idx="50">
                  <c:v>4.8735000000000001E-2</c:v>
                </c:pt>
                <c:pt idx="51">
                  <c:v>5.3497000000000003E-2</c:v>
                </c:pt>
                <c:pt idx="52">
                  <c:v>5.6646000000000002E-2</c:v>
                </c:pt>
                <c:pt idx="53">
                  <c:v>6.0419E-2</c:v>
                </c:pt>
                <c:pt idx="54">
                  <c:v>6.4336000000000004E-2</c:v>
                </c:pt>
                <c:pt idx="55">
                  <c:v>6.8437999999999999E-2</c:v>
                </c:pt>
                <c:pt idx="56">
                  <c:v>7.1956000000000006E-2</c:v>
                </c:pt>
                <c:pt idx="57">
                  <c:v>7.6018000000000002E-2</c:v>
                </c:pt>
                <c:pt idx="58">
                  <c:v>8.0046000000000006E-2</c:v>
                </c:pt>
                <c:pt idx="59">
                  <c:v>8.4915000000000004E-2</c:v>
                </c:pt>
                <c:pt idx="60">
                  <c:v>8.9897000000000005E-2</c:v>
                </c:pt>
                <c:pt idx="61">
                  <c:v>9.4366000000000005E-2</c:v>
                </c:pt>
                <c:pt idx="62">
                  <c:v>9.9491999999999997E-2</c:v>
                </c:pt>
                <c:pt idx="63">
                  <c:v>0.10473</c:v>
                </c:pt>
                <c:pt idx="64">
                  <c:v>0.10989</c:v>
                </c:pt>
                <c:pt idx="65">
                  <c:v>0.11425</c:v>
                </c:pt>
                <c:pt idx="66">
                  <c:v>0.11971</c:v>
                </c:pt>
                <c:pt idx="67">
                  <c:v>0.12742999999999999</c:v>
                </c:pt>
                <c:pt idx="68">
                  <c:v>0.13200000000000001</c:v>
                </c:pt>
                <c:pt idx="69">
                  <c:v>0.14097999999999999</c:v>
                </c:pt>
                <c:pt idx="70">
                  <c:v>0.14599999999999999</c:v>
                </c:pt>
                <c:pt idx="71">
                  <c:v>0.15620999999999999</c:v>
                </c:pt>
                <c:pt idx="72">
                  <c:v>0.16669</c:v>
                </c:pt>
                <c:pt idx="73">
                  <c:v>0.17610000000000001</c:v>
                </c:pt>
                <c:pt idx="74">
                  <c:v>0.18331</c:v>
                </c:pt>
                <c:pt idx="75">
                  <c:v>0.19312000000000001</c:v>
                </c:pt>
                <c:pt idx="76">
                  <c:v>0.20598</c:v>
                </c:pt>
                <c:pt idx="77">
                  <c:v>0.21542</c:v>
                </c:pt>
                <c:pt idx="78">
                  <c:v>0.22420999999999999</c:v>
                </c:pt>
                <c:pt idx="79">
                  <c:v>0.23585999999999999</c:v>
                </c:pt>
                <c:pt idx="80">
                  <c:v>0.24410000000000001</c:v>
                </c:pt>
                <c:pt idx="81">
                  <c:v>0.25541999999999998</c:v>
                </c:pt>
                <c:pt idx="82">
                  <c:v>0.26562999999999998</c:v>
                </c:pt>
                <c:pt idx="83">
                  <c:v>0.28027999999999997</c:v>
                </c:pt>
                <c:pt idx="84">
                  <c:v>0.28917999999999999</c:v>
                </c:pt>
                <c:pt idx="85">
                  <c:v>0.30286999999999997</c:v>
                </c:pt>
                <c:pt idx="86">
                  <c:v>0.31154999999999999</c:v>
                </c:pt>
                <c:pt idx="87">
                  <c:v>0.32319999999999999</c:v>
                </c:pt>
                <c:pt idx="88">
                  <c:v>0.33715000000000001</c:v>
                </c:pt>
                <c:pt idx="89">
                  <c:v>0.34834999999999999</c:v>
                </c:pt>
                <c:pt idx="90">
                  <c:v>0.36065999999999998</c:v>
                </c:pt>
                <c:pt idx="91">
                  <c:v>0.37241000000000002</c:v>
                </c:pt>
                <c:pt idx="92">
                  <c:v>0.39295999999999998</c:v>
                </c:pt>
                <c:pt idx="93">
                  <c:v>0.41887999999999997</c:v>
                </c:pt>
                <c:pt idx="94">
                  <c:v>0.42909999999999998</c:v>
                </c:pt>
                <c:pt idx="95">
                  <c:v>0.43931999999999999</c:v>
                </c:pt>
                <c:pt idx="96">
                  <c:v>0.48018</c:v>
                </c:pt>
                <c:pt idx="97">
                  <c:v>0.496</c:v>
                </c:pt>
                <c:pt idx="98">
                  <c:v>0.54147999999999996</c:v>
                </c:pt>
                <c:pt idx="99">
                  <c:v>0.62321000000000004</c:v>
                </c:pt>
                <c:pt idx="100">
                  <c:v>2.1659000000000002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CF1-408B-BA96-FE13AA7E41A9}"/>
            </c:ext>
          </c:extLst>
        </c:ser>
        <c:ser>
          <c:idx val="2"/>
          <c:order val="2"/>
          <c:tx>
            <c:strRef>
              <c:f>'Channel blockage'!$DW$25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'Channel blockage'!$DW$29:$DW$129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7.8612030075187985E-4</c:v>
                </c:pt>
                <c:pt idx="27">
                  <c:v>1.9653007518796992E-3</c:v>
                </c:pt>
                <c:pt idx="28">
                  <c:v>3.5375413533834592E-3</c:v>
                </c:pt>
                <c:pt idx="29">
                  <c:v>5.5028421052631584E-3</c:v>
                </c:pt>
                <c:pt idx="30">
                  <c:v>7.861203007518797E-3</c:v>
                </c:pt>
                <c:pt idx="31">
                  <c:v>9.6299736842105285E-3</c:v>
                </c:pt>
                <c:pt idx="32">
                  <c:v>1.2067268796992483E-2</c:v>
                </c:pt>
                <c:pt idx="33">
                  <c:v>1.3600847744360904E-2</c:v>
                </c:pt>
                <c:pt idx="34">
                  <c:v>1.5902827067669174E-2</c:v>
                </c:pt>
                <c:pt idx="35">
                  <c:v>1.7868127819548874E-2</c:v>
                </c:pt>
                <c:pt idx="36">
                  <c:v>1.9886588345864663E-2</c:v>
                </c:pt>
                <c:pt idx="37">
                  <c:v>2.2211120300751883E-2</c:v>
                </c:pt>
                <c:pt idx="38">
                  <c:v>2.4733793233082713E-2</c:v>
                </c:pt>
                <c:pt idx="39">
                  <c:v>2.7788063909774438E-2</c:v>
                </c:pt>
                <c:pt idx="40">
                  <c:v>3.0080377819548875E-2</c:v>
                </c:pt>
                <c:pt idx="41">
                  <c:v>3.366463533834587E-2</c:v>
                </c:pt>
                <c:pt idx="42">
                  <c:v>3.7150627819548879E-2</c:v>
                </c:pt>
                <c:pt idx="43">
                  <c:v>3.970874060150377E-2</c:v>
                </c:pt>
                <c:pt idx="44">
                  <c:v>4.3318772556390987E-2</c:v>
                </c:pt>
                <c:pt idx="45">
                  <c:v>4.703673496240602E-2</c:v>
                </c:pt>
                <c:pt idx="46">
                  <c:v>5.1130037593984969E-2</c:v>
                </c:pt>
                <c:pt idx="47">
                  <c:v>5.4765843984962419E-2</c:v>
                </c:pt>
                <c:pt idx="48">
                  <c:v>5.7905492481203018E-2</c:v>
                </c:pt>
                <c:pt idx="49">
                  <c:v>6.1343157894736842E-2</c:v>
                </c:pt>
                <c:pt idx="50">
                  <c:v>6.5528281954887219E-2</c:v>
                </c:pt>
                <c:pt idx="51">
                  <c:v>6.9697296992481214E-2</c:v>
                </c:pt>
                <c:pt idx="52">
                  <c:v>7.4119223684210533E-2</c:v>
                </c:pt>
                <c:pt idx="53">
                  <c:v>7.9275721804511284E-2</c:v>
                </c:pt>
                <c:pt idx="54">
                  <c:v>8.3510783834586474E-2</c:v>
                </c:pt>
                <c:pt idx="55">
                  <c:v>8.906034210526316E-2</c:v>
                </c:pt>
                <c:pt idx="56">
                  <c:v>9.4163680451127843E-2</c:v>
                </c:pt>
                <c:pt idx="57">
                  <c:v>0.10060890037593986</c:v>
                </c:pt>
                <c:pt idx="58">
                  <c:v>0.10611335338345865</c:v>
                </c:pt>
                <c:pt idx="59">
                  <c:v>0.11354444548872181</c:v>
                </c:pt>
                <c:pt idx="60">
                  <c:v>0.11970453571428573</c:v>
                </c:pt>
                <c:pt idx="61">
                  <c:v>0.1274739172932331</c:v>
                </c:pt>
                <c:pt idx="62">
                  <c:v>0.13331504887218049</c:v>
                </c:pt>
                <c:pt idx="63">
                  <c:v>0.13921095112781956</c:v>
                </c:pt>
                <c:pt idx="64">
                  <c:v>0.1461619943609023</c:v>
                </c:pt>
                <c:pt idx="65">
                  <c:v>0.15247834210526318</c:v>
                </c:pt>
                <c:pt idx="66">
                  <c:v>0.15819865601503763</c:v>
                </c:pt>
                <c:pt idx="67">
                  <c:v>0.16493061654135344</c:v>
                </c:pt>
                <c:pt idx="68">
                  <c:v>0.17223928007518799</c:v>
                </c:pt>
                <c:pt idx="69">
                  <c:v>0.18366218796992484</c:v>
                </c:pt>
                <c:pt idx="70">
                  <c:v>0.19095152067669177</c:v>
                </c:pt>
                <c:pt idx="71">
                  <c:v>0.19941197932330829</c:v>
                </c:pt>
                <c:pt idx="72">
                  <c:v>0.20875682330827072</c:v>
                </c:pt>
                <c:pt idx="73">
                  <c:v>0.21591245112781959</c:v>
                </c:pt>
                <c:pt idx="74">
                  <c:v>0.22424725939849627</c:v>
                </c:pt>
                <c:pt idx="75">
                  <c:v>0.2318217218045113</c:v>
                </c:pt>
                <c:pt idx="76">
                  <c:v>0.23953633270676697</c:v>
                </c:pt>
                <c:pt idx="77">
                  <c:v>0.24872169736842106</c:v>
                </c:pt>
                <c:pt idx="78">
                  <c:v>0.25712255263157896</c:v>
                </c:pt>
                <c:pt idx="79">
                  <c:v>0.26477433834586467</c:v>
                </c:pt>
                <c:pt idx="80">
                  <c:v>0.27035450375939857</c:v>
                </c:pt>
                <c:pt idx="81">
                  <c:v>0.27940938533834592</c:v>
                </c:pt>
                <c:pt idx="82">
                  <c:v>0.28679053947368432</c:v>
                </c:pt>
                <c:pt idx="83">
                  <c:v>0.2954346409774436</c:v>
                </c:pt>
                <c:pt idx="84">
                  <c:v>0.30567353571428574</c:v>
                </c:pt>
                <c:pt idx="85">
                  <c:v>0.31378926127819551</c:v>
                </c:pt>
                <c:pt idx="86">
                  <c:v>0.32583236654135345</c:v>
                </c:pt>
                <c:pt idx="87">
                  <c:v>0.33534957706766927</c:v>
                </c:pt>
                <c:pt idx="88">
                  <c:v>0.34952873872180457</c:v>
                </c:pt>
                <c:pt idx="89">
                  <c:v>0.35894929511278201</c:v>
                </c:pt>
                <c:pt idx="90">
                  <c:v>0.36995820112781957</c:v>
                </c:pt>
                <c:pt idx="91">
                  <c:v>0.38313215977443615</c:v>
                </c:pt>
                <c:pt idx="92">
                  <c:v>0.39616919172932341</c:v>
                </c:pt>
                <c:pt idx="93">
                  <c:v>0.41255851127819554</c:v>
                </c:pt>
                <c:pt idx="94">
                  <c:v>0.42974844924812039</c:v>
                </c:pt>
                <c:pt idx="95">
                  <c:v>0.45366068233082713</c:v>
                </c:pt>
                <c:pt idx="96">
                  <c:v>0.47558828383458657</c:v>
                </c:pt>
                <c:pt idx="97">
                  <c:v>0.50996815977443621</c:v>
                </c:pt>
                <c:pt idx="98">
                  <c:v>0.55512819360902266</c:v>
                </c:pt>
                <c:pt idx="99">
                  <c:v>0.63029772556390984</c:v>
                </c:pt>
                <c:pt idx="100">
                  <c:v>1.4667345582706768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CF1-408B-BA96-FE13AA7E41A9}"/>
            </c:ext>
          </c:extLst>
        </c:ser>
        <c:ser>
          <c:idx val="3"/>
          <c:order val="3"/>
          <c:tx>
            <c:strRef>
              <c:f>'Channel blockage'!$DX$25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'Channel blockage'!$DX$29:$DX$129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3.40562857142857E-4</c:v>
                </c:pt>
                <c:pt idx="20">
                  <c:v>8.3534285714285505E-4</c:v>
                </c:pt>
                <c:pt idx="21">
                  <c:v>1.6706857142857101E-3</c:v>
                </c:pt>
                <c:pt idx="22">
                  <c:v>2.98153142857143E-3</c:v>
                </c:pt>
                <c:pt idx="23">
                  <c:v>4.6425971428571402E-3</c:v>
                </c:pt>
                <c:pt idx="24">
                  <c:v>5.56318285714286E-3</c:v>
                </c:pt>
                <c:pt idx="25">
                  <c:v>7.3574428571428598E-3</c:v>
                </c:pt>
                <c:pt idx="26">
                  <c:v>9.6183657142857107E-3</c:v>
                </c:pt>
                <c:pt idx="27">
                  <c:v>1.1774099999999999E-2</c:v>
                </c:pt>
                <c:pt idx="28">
                  <c:v>1.29429485714286E-2</c:v>
                </c:pt>
                <c:pt idx="29">
                  <c:v>1.48635314285714E-2</c:v>
                </c:pt>
                <c:pt idx="30">
                  <c:v>1.7955971428571402E-2</c:v>
                </c:pt>
                <c:pt idx="31">
                  <c:v>2.2694619999999999E-2</c:v>
                </c:pt>
                <c:pt idx="32">
                  <c:v>2.7310102857142901E-2</c:v>
                </c:pt>
                <c:pt idx="33">
                  <c:v>2.9567385714285702E-2</c:v>
                </c:pt>
                <c:pt idx="34">
                  <c:v>3.1316480000000001E-2</c:v>
                </c:pt>
                <c:pt idx="35">
                  <c:v>3.3134214285714302E-2</c:v>
                </c:pt>
                <c:pt idx="36">
                  <c:v>3.5325828571428602E-2</c:v>
                </c:pt>
                <c:pt idx="37">
                  <c:v>3.9844999999999998E-2</c:v>
                </c:pt>
                <c:pt idx="38">
                  <c:v>4.5045668571428603E-2</c:v>
                </c:pt>
                <c:pt idx="39">
                  <c:v>4.8531562857142899E-2</c:v>
                </c:pt>
                <c:pt idx="40">
                  <c:v>5.0826285714285699E-2</c:v>
                </c:pt>
                <c:pt idx="41">
                  <c:v>5.44884228571429E-2</c:v>
                </c:pt>
                <c:pt idx="42">
                  <c:v>5.6376839999999998E-2</c:v>
                </c:pt>
                <c:pt idx="43">
                  <c:v>5.8644708571428603E-2</c:v>
                </c:pt>
                <c:pt idx="44">
                  <c:v>6.1455308571428599E-2</c:v>
                </c:pt>
                <c:pt idx="45">
                  <c:v>6.3951828571428601E-2</c:v>
                </c:pt>
                <c:pt idx="46">
                  <c:v>6.6327857142857105E-2</c:v>
                </c:pt>
                <c:pt idx="47">
                  <c:v>6.9543797142857106E-2</c:v>
                </c:pt>
                <c:pt idx="48">
                  <c:v>7.3319777142857104E-2</c:v>
                </c:pt>
                <c:pt idx="49">
                  <c:v>7.5824134285714301E-2</c:v>
                </c:pt>
                <c:pt idx="50">
                  <c:v>8.1135228571428505E-2</c:v>
                </c:pt>
                <c:pt idx="51">
                  <c:v>8.5112671428571304E-2</c:v>
                </c:pt>
                <c:pt idx="52">
                  <c:v>8.9423954285713994E-2</c:v>
                </c:pt>
                <c:pt idx="53">
                  <c:v>9.5110377142856806E-2</c:v>
                </c:pt>
                <c:pt idx="54">
                  <c:v>0.10547598285714301</c:v>
                </c:pt>
                <c:pt idx="55">
                  <c:v>0.111690985714286</c:v>
                </c:pt>
                <c:pt idx="56">
                  <c:v>0.11658942285714299</c:v>
                </c:pt>
                <c:pt idx="57">
                  <c:v>0.12042999428571401</c:v>
                </c:pt>
                <c:pt idx="58">
                  <c:v>0.123553634285714</c:v>
                </c:pt>
                <c:pt idx="59">
                  <c:v>0.12988764285714299</c:v>
                </c:pt>
                <c:pt idx="60">
                  <c:v>0.14122419999999999</c:v>
                </c:pt>
                <c:pt idx="61">
                  <c:v>0.15162921428571399</c:v>
                </c:pt>
                <c:pt idx="62">
                  <c:v>0.15428919999999999</c:v>
                </c:pt>
                <c:pt idx="63">
                  <c:v>0.16102282857142899</c:v>
                </c:pt>
                <c:pt idx="64">
                  <c:v>0.16544238285714299</c:v>
                </c:pt>
                <c:pt idx="65">
                  <c:v>0.17353291428571399</c:v>
                </c:pt>
                <c:pt idx="66">
                  <c:v>0.18571339428571401</c:v>
                </c:pt>
                <c:pt idx="67">
                  <c:v>0.187194985714286</c:v>
                </c:pt>
                <c:pt idx="68">
                  <c:v>0.19232222285714301</c:v>
                </c:pt>
                <c:pt idx="69">
                  <c:v>0.199450271428571</c:v>
                </c:pt>
                <c:pt idx="70">
                  <c:v>0.21111962857142799</c:v>
                </c:pt>
                <c:pt idx="71">
                  <c:v>0.21682640571428599</c:v>
                </c:pt>
                <c:pt idx="72">
                  <c:v>0.22057605142857101</c:v>
                </c:pt>
                <c:pt idx="73">
                  <c:v>0.228532237142857</c:v>
                </c:pt>
                <c:pt idx="74">
                  <c:v>0.24193148571428599</c:v>
                </c:pt>
                <c:pt idx="75">
                  <c:v>0.2432677</c:v>
                </c:pt>
                <c:pt idx="76">
                  <c:v>0.249977668571429</c:v>
                </c:pt>
                <c:pt idx="77">
                  <c:v>0.25236740285714299</c:v>
                </c:pt>
                <c:pt idx="78">
                  <c:v>0.255241257142857</c:v>
                </c:pt>
                <c:pt idx="79">
                  <c:v>0.26073691428571399</c:v>
                </c:pt>
                <c:pt idx="80">
                  <c:v>0.26237640000000001</c:v>
                </c:pt>
                <c:pt idx="81">
                  <c:v>0.26237640000000001</c:v>
                </c:pt>
                <c:pt idx="82">
                  <c:v>0.27332499999999998</c:v>
                </c:pt>
                <c:pt idx="83">
                  <c:v>0.278453277142857</c:v>
                </c:pt>
                <c:pt idx="84">
                  <c:v>0.28287272000000002</c:v>
                </c:pt>
                <c:pt idx="85">
                  <c:v>0.28581595714285701</c:v>
                </c:pt>
                <c:pt idx="86">
                  <c:v>0.30511988000000001</c:v>
                </c:pt>
                <c:pt idx="87">
                  <c:v>0.30844171428571399</c:v>
                </c:pt>
                <c:pt idx="88">
                  <c:v>0.3100812</c:v>
                </c:pt>
                <c:pt idx="89">
                  <c:v>0.318985531428571</c:v>
                </c:pt>
                <c:pt idx="90">
                  <c:v>0.339109085714286</c:v>
                </c:pt>
                <c:pt idx="91">
                  <c:v>0.34074857142857101</c:v>
                </c:pt>
                <c:pt idx="92">
                  <c:v>0.37556918285714302</c:v>
                </c:pt>
                <c:pt idx="93">
                  <c:v>0.37659142857142902</c:v>
                </c:pt>
                <c:pt idx="94">
                  <c:v>0.37823091428571398</c:v>
                </c:pt>
                <c:pt idx="95">
                  <c:v>0.37951698571428499</c:v>
                </c:pt>
                <c:pt idx="96">
                  <c:v>0.41680421714285698</c:v>
                </c:pt>
                <c:pt idx="97">
                  <c:v>0.42429622857142901</c:v>
                </c:pt>
                <c:pt idx="98">
                  <c:v>0.48296760571428599</c:v>
                </c:pt>
                <c:pt idx="99">
                  <c:v>0.48563097142857098</c:v>
                </c:pt>
                <c:pt idx="100">
                  <c:v>0.56741062857142899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CF1-408B-BA96-FE13AA7E41A9}"/>
            </c:ext>
          </c:extLst>
        </c:ser>
        <c:ser>
          <c:idx val="4"/>
          <c:order val="4"/>
          <c:tx>
            <c:strRef>
              <c:f>'Channel blockage'!$DY$25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'Channel blockage'!$DY$29:$DY$129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4.4210768842005118E-3</c:v>
                </c:pt>
                <c:pt idx="40">
                  <c:v>4.4422175206327652E-3</c:v>
                </c:pt>
                <c:pt idx="41">
                  <c:v>4.4668678330352174E-3</c:v>
                </c:pt>
                <c:pt idx="42">
                  <c:v>4.5543207001514522E-3</c:v>
                </c:pt>
                <c:pt idx="43">
                  <c:v>4.6802561320232741E-3</c:v>
                </c:pt>
                <c:pt idx="44">
                  <c:v>4.7019335424274399E-3</c:v>
                </c:pt>
                <c:pt idx="45">
                  <c:v>4.8285296191877694E-3</c:v>
                </c:pt>
                <c:pt idx="46">
                  <c:v>8.8646156946102939E-3</c:v>
                </c:pt>
                <c:pt idx="47">
                  <c:v>8.9930285448140204E-3</c:v>
                </c:pt>
                <c:pt idx="48">
                  <c:v>9.3560116207435876E-3</c:v>
                </c:pt>
                <c:pt idx="49">
                  <c:v>9.6288992500028897E-3</c:v>
                </c:pt>
                <c:pt idx="50">
                  <c:v>1.3285775159421868E-2</c:v>
                </c:pt>
                <c:pt idx="51">
                  <c:v>1.402631678913371E-2</c:v>
                </c:pt>
                <c:pt idx="52">
                  <c:v>1.7970449354137039E-2</c:v>
                </c:pt>
                <c:pt idx="53">
                  <c:v>1.8725153558646273E-2</c:v>
                </c:pt>
                <c:pt idx="54">
                  <c:v>2.2482571362035048E-2</c:v>
                </c:pt>
                <c:pt idx="55">
                  <c:v>2.6575472897869254E-2</c:v>
                </c:pt>
                <c:pt idx="56">
                  <c:v>2.8139343219884084E-2</c:v>
                </c:pt>
                <c:pt idx="57">
                  <c:v>3.1869220389483192E-2</c:v>
                </c:pt>
                <c:pt idx="58">
                  <c:v>3.5940279353691103E-2</c:v>
                </c:pt>
                <c:pt idx="59">
                  <c:v>3.9862858379206861E-2</c:v>
                </c:pt>
                <c:pt idx="60">
                  <c:v>4.4290872034736709E-2</c:v>
                </c:pt>
                <c:pt idx="61">
                  <c:v>4.8190741392209996E-2</c:v>
                </c:pt>
                <c:pt idx="62">
                  <c:v>5.0064495457240579E-2</c:v>
                </c:pt>
                <c:pt idx="63">
                  <c:v>5.4606429065732515E-2</c:v>
                </c:pt>
                <c:pt idx="64">
                  <c:v>5.9953523632093469E-2</c:v>
                </c:pt>
                <c:pt idx="65">
                  <c:v>6.3298038380164789E-2</c:v>
                </c:pt>
                <c:pt idx="66">
                  <c:v>7.0119196854009039E-2</c:v>
                </c:pt>
                <c:pt idx="67">
                  <c:v>7.2784486076083163E-2</c:v>
                </c:pt>
                <c:pt idx="68">
                  <c:v>7.6882548900108844E-2</c:v>
                </c:pt>
                <c:pt idx="69">
                  <c:v>8.1940611327747576E-2</c:v>
                </c:pt>
                <c:pt idx="70">
                  <c:v>8.8581331166418087E-2</c:v>
                </c:pt>
                <c:pt idx="71">
                  <c:v>9.3914799931953577E-2</c:v>
                </c:pt>
                <c:pt idx="72">
                  <c:v>0.10188382889958032</c:v>
                </c:pt>
                <c:pt idx="73">
                  <c:v>0.10751995560466349</c:v>
                </c:pt>
                <c:pt idx="74">
                  <c:v>0.11508970731779825</c:v>
                </c:pt>
                <c:pt idx="75">
                  <c:v>0.12089801459694882</c:v>
                </c:pt>
                <c:pt idx="76">
                  <c:v>0.13027091395265489</c:v>
                </c:pt>
                <c:pt idx="77">
                  <c:v>0.13951994239176571</c:v>
                </c:pt>
                <c:pt idx="78">
                  <c:v>0.14959477694151144</c:v>
                </c:pt>
                <c:pt idx="79">
                  <c:v>0.15931864389423736</c:v>
                </c:pt>
                <c:pt idx="80">
                  <c:v>0.16823734988909422</c:v>
                </c:pt>
                <c:pt idx="81">
                  <c:v>0.1751637986420444</c:v>
                </c:pt>
                <c:pt idx="82">
                  <c:v>0.18155347342308192</c:v>
                </c:pt>
                <c:pt idx="83">
                  <c:v>0.19233024316686734</c:v>
                </c:pt>
                <c:pt idx="84">
                  <c:v>0.20174443282810514</c:v>
                </c:pt>
                <c:pt idx="85">
                  <c:v>0.21563862063953729</c:v>
                </c:pt>
                <c:pt idx="86">
                  <c:v>0.22905796993735433</c:v>
                </c:pt>
                <c:pt idx="87">
                  <c:v>0.24181667434666346</c:v>
                </c:pt>
                <c:pt idx="88">
                  <c:v>0.256949571324048</c:v>
                </c:pt>
                <c:pt idx="89">
                  <c:v>0.27212375860696414</c:v>
                </c:pt>
                <c:pt idx="90">
                  <c:v>0.28297608960987269</c:v>
                </c:pt>
                <c:pt idx="91">
                  <c:v>0.29479213634389206</c:v>
                </c:pt>
                <c:pt idx="92">
                  <c:v>0.31454954754083198</c:v>
                </c:pt>
                <c:pt idx="93">
                  <c:v>0.33246954014160918</c:v>
                </c:pt>
                <c:pt idx="94">
                  <c:v>0.35654178826661648</c:v>
                </c:pt>
                <c:pt idx="95">
                  <c:v>0.39035854849711543</c:v>
                </c:pt>
                <c:pt idx="96">
                  <c:v>0.43425014327736017</c:v>
                </c:pt>
                <c:pt idx="97">
                  <c:v>0.51769785075701646</c:v>
                </c:pt>
                <c:pt idx="98">
                  <c:v>0.57028105485169345</c:v>
                </c:pt>
                <c:pt idx="99">
                  <c:v>0.63066812669187022</c:v>
                </c:pt>
                <c:pt idx="100">
                  <c:v>0.89169305117190145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CF1-408B-BA96-FE13AA7E41A9}"/>
            </c:ext>
          </c:extLst>
        </c:ser>
        <c:ser>
          <c:idx val="5"/>
          <c:order val="5"/>
          <c:tx>
            <c:strRef>
              <c:f>'Channel blockage'!$DZ$25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'Channel blockage'!$DZ$29:$DZ$129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1.025E-4</c:v>
                </c:pt>
                <c:pt idx="20">
                  <c:v>3.0749999999999999E-4</c:v>
                </c:pt>
                <c:pt idx="21">
                  <c:v>8.2025000000000002E-4</c:v>
                </c:pt>
                <c:pt idx="22">
                  <c:v>1.5377500000000001E-3</c:v>
                </c:pt>
                <c:pt idx="23">
                  <c:v>2.5804250000000073E-3</c:v>
                </c:pt>
                <c:pt idx="24">
                  <c:v>3.3829999999999997E-3</c:v>
                </c:pt>
                <c:pt idx="25">
                  <c:v>4.0751250000000006E-3</c:v>
                </c:pt>
                <c:pt idx="26">
                  <c:v>4.7157499999999995E-3</c:v>
                </c:pt>
                <c:pt idx="27">
                  <c:v>5.3648250000000036E-3</c:v>
                </c:pt>
                <c:pt idx="28">
                  <c:v>5.9583000000000006E-3</c:v>
                </c:pt>
                <c:pt idx="29">
                  <c:v>6.7570249999999964E-3</c:v>
                </c:pt>
                <c:pt idx="30">
                  <c:v>7.5862500000000001E-3</c:v>
                </c:pt>
                <c:pt idx="31">
                  <c:v>8.6970724999999999E-3</c:v>
                </c:pt>
                <c:pt idx="32">
                  <c:v>9.6367500000000012E-3</c:v>
                </c:pt>
                <c:pt idx="33">
                  <c:v>1.0534035000000001E-2</c:v>
                </c:pt>
                <c:pt idx="34">
                  <c:v>1.2786315000000001E-2</c:v>
                </c:pt>
                <c:pt idx="35">
                  <c:v>1.4430424999999998E-2</c:v>
                </c:pt>
                <c:pt idx="36">
                  <c:v>1.638624E-2</c:v>
                </c:pt>
                <c:pt idx="37">
                  <c:v>1.8459072500000003E-2</c:v>
                </c:pt>
                <c:pt idx="38">
                  <c:v>2.0815349999999996E-2</c:v>
                </c:pt>
                <c:pt idx="39">
                  <c:v>2.371424250000001E-2</c:v>
                </c:pt>
                <c:pt idx="40">
                  <c:v>2.5948550000000001E-2</c:v>
                </c:pt>
                <c:pt idx="41">
                  <c:v>2.9760342499999998E-2</c:v>
                </c:pt>
                <c:pt idx="42">
                  <c:v>3.3008269999999992E-2</c:v>
                </c:pt>
                <c:pt idx="43">
                  <c:v>3.695151E-2</c:v>
                </c:pt>
                <c:pt idx="44">
                  <c:v>4.0488040000000003E-2</c:v>
                </c:pt>
                <c:pt idx="45">
                  <c:v>4.4800612499999996E-2</c:v>
                </c:pt>
                <c:pt idx="46">
                  <c:v>4.8533500000000028E-2</c:v>
                </c:pt>
                <c:pt idx="47">
                  <c:v>5.1803527499999946E-2</c:v>
                </c:pt>
                <c:pt idx="48">
                  <c:v>5.6052470000000014E-2</c:v>
                </c:pt>
                <c:pt idx="49">
                  <c:v>6.0122257500000012E-2</c:v>
                </c:pt>
                <c:pt idx="50">
                  <c:v>6.5078499999999984E-2</c:v>
                </c:pt>
                <c:pt idx="51">
                  <c:v>6.9381219999999993E-2</c:v>
                </c:pt>
                <c:pt idx="52">
                  <c:v>7.3483609999999977E-2</c:v>
                </c:pt>
                <c:pt idx="53">
                  <c:v>7.6636405000000046E-2</c:v>
                </c:pt>
                <c:pt idx="54">
                  <c:v>8.2721900000000001E-2</c:v>
                </c:pt>
                <c:pt idx="55">
                  <c:v>8.8000000000000009E-2</c:v>
                </c:pt>
                <c:pt idx="56">
                  <c:v>9.284307E-2</c:v>
                </c:pt>
                <c:pt idx="57">
                  <c:v>0.100316035</c:v>
                </c:pt>
                <c:pt idx="58">
                  <c:v>0.10694940999999998</c:v>
                </c:pt>
                <c:pt idx="59">
                  <c:v>0.11127202499999998</c:v>
                </c:pt>
                <c:pt idx="60">
                  <c:v>0.11716804999999998</c:v>
                </c:pt>
                <c:pt idx="61">
                  <c:v>0.12193773500000001</c:v>
                </c:pt>
                <c:pt idx="62">
                  <c:v>0.12694132999999999</c:v>
                </c:pt>
                <c:pt idx="63">
                  <c:v>0.13181739000000001</c:v>
                </c:pt>
                <c:pt idx="64">
                  <c:v>0.13906388999999997</c:v>
                </c:pt>
                <c:pt idx="65">
                  <c:v>0.14663516250000005</c:v>
                </c:pt>
                <c:pt idx="66">
                  <c:v>0.1542694750000001</c:v>
                </c:pt>
                <c:pt idx="67">
                  <c:v>0.1597321475</c:v>
                </c:pt>
                <c:pt idx="68">
                  <c:v>0.16688289000000001</c:v>
                </c:pt>
                <c:pt idx="69">
                  <c:v>0.17270925500000001</c:v>
                </c:pt>
                <c:pt idx="70">
                  <c:v>0.17942004999999997</c:v>
                </c:pt>
                <c:pt idx="71">
                  <c:v>0.18553122999999999</c:v>
                </c:pt>
                <c:pt idx="72">
                  <c:v>0.19194548999999997</c:v>
                </c:pt>
                <c:pt idx="73">
                  <c:v>0.20278001750000002</c:v>
                </c:pt>
                <c:pt idx="74">
                  <c:v>0.20938084000000001</c:v>
                </c:pt>
                <c:pt idx="75">
                  <c:v>0.21135999999999999</c:v>
                </c:pt>
                <c:pt idx="76">
                  <c:v>0.21579961</c:v>
                </c:pt>
                <c:pt idx="77">
                  <c:v>0.22278433749999993</c:v>
                </c:pt>
                <c:pt idx="78">
                  <c:v>0.22779899999999997</c:v>
                </c:pt>
                <c:pt idx="79">
                  <c:v>0.23358836000000002</c:v>
                </c:pt>
                <c:pt idx="80">
                  <c:v>0.24188975000000001</c:v>
                </c:pt>
                <c:pt idx="81">
                  <c:v>0.24423825000000002</c:v>
                </c:pt>
                <c:pt idx="82">
                  <c:v>0.24697566999999995</c:v>
                </c:pt>
                <c:pt idx="83">
                  <c:v>0.25701182249999999</c:v>
                </c:pt>
                <c:pt idx="84">
                  <c:v>0.26302575</c:v>
                </c:pt>
                <c:pt idx="85">
                  <c:v>0.26537424999999998</c:v>
                </c:pt>
                <c:pt idx="86">
                  <c:v>0.26884090500000002</c:v>
                </c:pt>
                <c:pt idx="87">
                  <c:v>0.28589622750000004</c:v>
                </c:pt>
                <c:pt idx="88">
                  <c:v>0.28885875</c:v>
                </c:pt>
                <c:pt idx="89">
                  <c:v>0.28885875</c:v>
                </c:pt>
                <c:pt idx="90">
                  <c:v>0.31214409999999992</c:v>
                </c:pt>
                <c:pt idx="91">
                  <c:v>0.31703999999999999</c:v>
                </c:pt>
                <c:pt idx="92">
                  <c:v>0.31703999999999999</c:v>
                </c:pt>
                <c:pt idx="93">
                  <c:v>0.33838985000000016</c:v>
                </c:pt>
                <c:pt idx="94">
                  <c:v>0.35226675000000002</c:v>
                </c:pt>
                <c:pt idx="95">
                  <c:v>0.35226675000000002</c:v>
                </c:pt>
                <c:pt idx="96">
                  <c:v>0.37767990000000023</c:v>
                </c:pt>
                <c:pt idx="97">
                  <c:v>0.39688699999999999</c:v>
                </c:pt>
                <c:pt idx="98">
                  <c:v>0.45090124999999998</c:v>
                </c:pt>
                <c:pt idx="99">
                  <c:v>0.50556579750000041</c:v>
                </c:pt>
                <c:pt idx="100">
                  <c:v>0.90044924999999998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CF1-408B-BA96-FE13AA7E41A9}"/>
            </c:ext>
          </c:extLst>
        </c:ser>
        <c:ser>
          <c:idx val="6"/>
          <c:order val="6"/>
          <c:tx>
            <c:strRef>
              <c:f>'Channel blockage'!$EA$25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'Channel blockage'!$EA$29:$EA$129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CF1-408B-BA96-FE13AA7E41A9}"/>
            </c:ext>
          </c:extLst>
        </c:ser>
        <c:ser>
          <c:idx val="10"/>
          <c:order val="7"/>
          <c:tx>
            <c:strRef>
              <c:f>'Channel blockage'!$EB$25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blockage'!$EB$29:$EB$129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CF1-408B-BA96-FE13AA7E41A9}"/>
            </c:ext>
          </c:extLst>
        </c:ser>
        <c:ser>
          <c:idx val="7"/>
          <c:order val="8"/>
          <c:tx>
            <c:strRef>
              <c:f>'Channel blockage'!$EC$25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'Channel blockage'!$EC$29:$EC$129</c:f>
              <c:numCache>
                <c:formatCode>General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CF1-408B-BA96-FE13AA7E41A9}"/>
            </c:ext>
          </c:extLst>
        </c:ser>
        <c:ser>
          <c:idx val="8"/>
          <c:order val="9"/>
          <c:tx>
            <c:strRef>
              <c:f>'Channel blockage'!$ED$25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'Channel blockage'!$ED$29:$ED$129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CF1-408B-BA96-FE13AA7E41A9}"/>
            </c:ext>
          </c:extLst>
        </c:ser>
        <c:ser>
          <c:idx val="11"/>
          <c:order val="10"/>
          <c:tx>
            <c:strRef>
              <c:f>'Channel blockage'!$EE$25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blockage'!$EE$29:$EE$129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CF1-408B-BA96-FE13AA7E41A9}"/>
            </c:ext>
          </c:extLst>
        </c:ser>
        <c:ser>
          <c:idx val="9"/>
          <c:order val="11"/>
          <c:tx>
            <c:strRef>
              <c:f>'Channel blockage'!$EF$25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'Channel blockage'!$EF$29:$EF$129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CF1-408B-BA96-FE13AA7E41A9}"/>
            </c:ext>
          </c:extLst>
        </c:ser>
        <c:ser>
          <c:idx val="12"/>
          <c:order val="12"/>
          <c:tx>
            <c:strRef>
              <c:f>'Channel blockage'!$EG$25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blockage'!$EG$29:$EG$129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CF1-408B-BA96-FE13AA7E41A9}"/>
            </c:ext>
          </c:extLst>
        </c:ser>
        <c:ser>
          <c:idx val="13"/>
          <c:order val="13"/>
          <c:tx>
            <c:strRef>
              <c:f>'Channel blockage'!$EH$25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'Channel blockage'!$EH$29:$EH$129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CF1-408B-BA96-FE13AA7E41A9}"/>
            </c:ext>
          </c:extLst>
        </c:ser>
        <c:ser>
          <c:idx val="14"/>
          <c:order val="14"/>
          <c:tx>
            <c:strRef>
              <c:f>'Channel blockage'!$EI$25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'Channel blockage'!$EI$29:$EI$129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CF1-408B-BA96-FE13AA7E41A9}"/>
            </c:ext>
          </c:extLst>
        </c:ser>
        <c:ser>
          <c:idx val="15"/>
          <c:order val="15"/>
          <c:tx>
            <c:strRef>
              <c:f>'Channel blockage'!$EJ$25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'Channel blockage'!$EJ$29:$EJ$129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CF1-408B-BA96-FE13AA7E41A9}"/>
            </c:ext>
          </c:extLst>
        </c:ser>
        <c:ser>
          <c:idx val="28"/>
          <c:order val="16"/>
          <c:tx>
            <c:strRef>
              <c:f>'Channel blockage'!$EK$25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blockage'!$EK$29:$EK$129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CF1-408B-BA96-FE13AA7E41A9}"/>
            </c:ext>
          </c:extLst>
        </c:ser>
        <c:ser>
          <c:idx val="19"/>
          <c:order val="17"/>
          <c:tx>
            <c:strRef>
              <c:f>'Channel blockage'!$EL$25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blockage'!$EL$29:$EL$129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CF1-408B-BA96-FE13AA7E41A9}"/>
            </c:ext>
          </c:extLst>
        </c:ser>
        <c:ser>
          <c:idx val="16"/>
          <c:order val="18"/>
          <c:tx>
            <c:strRef>
              <c:f>'Channel blockage'!$EM$25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'Channel blockage'!$EM$29:$EM$129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CF1-408B-BA96-FE13AA7E41A9}"/>
            </c:ext>
          </c:extLst>
        </c:ser>
        <c:ser>
          <c:idx val="20"/>
          <c:order val="19"/>
          <c:tx>
            <c:strRef>
              <c:f>'Channel blockage'!$EN$25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'Channel blockage'!$EN$29:$EN$129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CF1-408B-BA96-FE13AA7E41A9}"/>
            </c:ext>
          </c:extLst>
        </c:ser>
        <c:ser>
          <c:idx val="17"/>
          <c:order val="20"/>
          <c:tx>
            <c:strRef>
              <c:f>'Channel blockage'!$EO$25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'Channel blockage'!$EO$29:$EO$129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CF1-408B-BA96-FE13AA7E41A9}"/>
            </c:ext>
          </c:extLst>
        </c:ser>
        <c:ser>
          <c:idx val="18"/>
          <c:order val="21"/>
          <c:tx>
            <c:strRef>
              <c:f>'Channel blockage'!$EP$25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'Channel blockage'!$EP$29:$EP$129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CF1-408B-BA96-FE13AA7E41A9}"/>
            </c:ext>
          </c:extLst>
        </c:ser>
        <c:ser>
          <c:idx val="21"/>
          <c:order val="22"/>
          <c:tx>
            <c:strRef>
              <c:f>'Channel blockage'!$EQ$25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'Channel blockage'!$EQ$29:$EQ$129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CF1-408B-BA96-FE13AA7E41A9}"/>
            </c:ext>
          </c:extLst>
        </c:ser>
        <c:ser>
          <c:idx val="22"/>
          <c:order val="23"/>
          <c:tx>
            <c:strRef>
              <c:f>'Channel blockage'!$ER$25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'Channel blockage'!$ER$29:$ER$129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CF1-408B-BA96-FE13AA7E41A9}"/>
            </c:ext>
          </c:extLst>
        </c:ser>
        <c:ser>
          <c:idx val="23"/>
          <c:order val="24"/>
          <c:tx>
            <c:strRef>
              <c:f>'Channel blockage'!$ES$25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'Channel blockage'!$ES$29:$ES$129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CF1-408B-BA96-FE13AA7E41A9}"/>
            </c:ext>
          </c:extLst>
        </c:ser>
        <c:ser>
          <c:idx val="24"/>
          <c:order val="25"/>
          <c:tx>
            <c:strRef>
              <c:f>'Channel blockage'!$ET$25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'Channel blockage'!$ET$29:$ET$129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CF1-408B-BA96-FE13AA7E41A9}"/>
            </c:ext>
          </c:extLst>
        </c:ser>
        <c:ser>
          <c:idx val="25"/>
          <c:order val="26"/>
          <c:tx>
            <c:strRef>
              <c:f>'Channel blockage'!$EU$25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'Channel blockage'!$EU$29:$EU$129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CF1-408B-BA96-FE13AA7E41A9}"/>
            </c:ext>
          </c:extLst>
        </c:ser>
        <c:ser>
          <c:idx val="26"/>
          <c:order val="27"/>
          <c:tx>
            <c:strRef>
              <c:f>'Channel blockage'!$EV$25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'Channel blockage'!$EV$29:$EV$129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CF1-408B-BA96-FE13AA7E41A9}"/>
            </c:ext>
          </c:extLst>
        </c:ser>
        <c:ser>
          <c:idx val="27"/>
          <c:order val="28"/>
          <c:tx>
            <c:strRef>
              <c:f>'Channel blockage'!$EW$25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blockage'!$EW$29:$EW$129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CF1-408B-BA96-FE13AA7E41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393792"/>
        <c:axId val="277395712"/>
      </c:scatterChart>
      <c:valAx>
        <c:axId val="2773937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Spectral efficiency (bit/s/Hz)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7395712"/>
        <c:crossesAt val="-120"/>
        <c:crossBetween val="midCat"/>
      </c:valAx>
      <c:valAx>
        <c:axId val="2773957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40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73937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1616599274347565"/>
          <c:y val="2.5326262223908653E-3"/>
          <c:w val="8.1666976243354228E-2"/>
          <c:h val="0.87875971385932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5" Type="http://schemas.openxmlformats.org/officeDocument/2006/relationships/chart" Target="../charts/chart20.xml"/><Relationship Id="rId4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100-000011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090" name="Chart 4">
          <a:extLst>
            <a:ext uri="{FF2B5EF4-FFF2-40B4-BE49-F238E27FC236}">
              <a16:creationId xmlns:a16="http://schemas.microsoft.com/office/drawing/2014/main" xmlns="" id="{00000000-0008-0000-0100-000012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3091" name="Chart 5">
          <a:extLst>
            <a:ext uri="{FF2B5EF4-FFF2-40B4-BE49-F238E27FC236}">
              <a16:creationId xmlns:a16="http://schemas.microsoft.com/office/drawing/2014/main" xmlns="" id="{00000000-0008-0000-0100-000013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3092" name="Chart 5">
          <a:extLst>
            <a:ext uri="{FF2B5EF4-FFF2-40B4-BE49-F238E27FC236}">
              <a16:creationId xmlns:a16="http://schemas.microsoft.com/office/drawing/2014/main" xmlns="" id="{00000000-0008-0000-0100-000014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8" name="Chart 5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20" name="Chart 5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123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124</xdr:col>
      <xdr:colOff>0</xdr:colOff>
      <xdr:row>0</xdr:row>
      <xdr:rowOff>0</xdr:rowOff>
    </xdr:from>
    <xdr:to>
      <xdr:col>154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Q59"/>
  <sheetViews>
    <sheetView tabSelected="1" workbookViewId="0">
      <selection activeCell="E24" sqref="E24"/>
    </sheetView>
  </sheetViews>
  <sheetFormatPr defaultColWidth="9.109375" defaultRowHeight="13.2"/>
  <cols>
    <col min="1" max="1" width="10.33203125" customWidth="1"/>
    <col min="2" max="2" width="13.6640625" customWidth="1"/>
    <col min="16" max="16" width="20.109375" customWidth="1"/>
  </cols>
  <sheetData>
    <row r="3" spans="2:17">
      <c r="P3" s="32" t="s">
        <v>16</v>
      </c>
      <c r="Q3" s="32" t="s">
        <v>17</v>
      </c>
    </row>
    <row r="4" spans="2:17">
      <c r="B4" t="s">
        <v>3</v>
      </c>
      <c r="C4" t="s">
        <v>4</v>
      </c>
      <c r="D4" t="s">
        <v>5</v>
      </c>
      <c r="E4" t="s">
        <v>6</v>
      </c>
      <c r="P4" t="s">
        <v>32</v>
      </c>
      <c r="Q4" t="s">
        <v>34</v>
      </c>
    </row>
    <row r="5" spans="2:17">
      <c r="B5" s="14">
        <v>42760</v>
      </c>
      <c r="C5" s="32" t="s">
        <v>13</v>
      </c>
      <c r="D5" t="s">
        <v>14</v>
      </c>
      <c r="E5" s="32" t="s">
        <v>15</v>
      </c>
      <c r="P5" t="s">
        <v>33</v>
      </c>
      <c r="Q5" t="s">
        <v>35</v>
      </c>
    </row>
    <row r="6" spans="2:17">
      <c r="B6" s="14">
        <v>42761</v>
      </c>
      <c r="C6" t="s">
        <v>28</v>
      </c>
      <c r="D6" t="s">
        <v>14</v>
      </c>
      <c r="E6" t="s">
        <v>29</v>
      </c>
      <c r="P6" t="s">
        <v>18</v>
      </c>
      <c r="Q6" t="s">
        <v>20</v>
      </c>
    </row>
    <row r="7" spans="2:17">
      <c r="B7" s="14">
        <v>42838</v>
      </c>
      <c r="C7" t="s">
        <v>30</v>
      </c>
      <c r="D7" t="s">
        <v>14</v>
      </c>
      <c r="E7" t="s">
        <v>31</v>
      </c>
      <c r="P7" t="s">
        <v>19</v>
      </c>
      <c r="Q7" t="s">
        <v>21</v>
      </c>
    </row>
    <row r="8" spans="2:17">
      <c r="B8" s="14">
        <v>42840</v>
      </c>
      <c r="C8" t="s">
        <v>36</v>
      </c>
      <c r="D8" t="s">
        <v>14</v>
      </c>
      <c r="E8" t="s">
        <v>37</v>
      </c>
      <c r="P8" s="32"/>
      <c r="Q8" s="32"/>
    </row>
    <row r="9" spans="2:17">
      <c r="B9" s="14">
        <v>42849</v>
      </c>
      <c r="C9" s="33" t="s">
        <v>39</v>
      </c>
      <c r="D9" t="s">
        <v>40</v>
      </c>
      <c r="E9" s="33" t="s">
        <v>51</v>
      </c>
      <c r="P9" s="32"/>
      <c r="Q9" s="32"/>
    </row>
    <row r="10" spans="2:17">
      <c r="B10" s="14">
        <v>42853</v>
      </c>
      <c r="C10" t="s">
        <v>43</v>
      </c>
      <c r="D10" t="s">
        <v>14</v>
      </c>
      <c r="E10" s="33" t="s">
        <v>44</v>
      </c>
    </row>
    <row r="11" spans="2:17">
      <c r="B11" s="14">
        <v>42853</v>
      </c>
      <c r="C11" t="s">
        <v>49</v>
      </c>
      <c r="D11" t="s">
        <v>50</v>
      </c>
      <c r="E11" t="s">
        <v>54</v>
      </c>
    </row>
    <row r="12" spans="2:17">
      <c r="B12" s="14">
        <v>42858</v>
      </c>
      <c r="C12" t="s">
        <v>52</v>
      </c>
      <c r="D12" t="s">
        <v>53</v>
      </c>
      <c r="E12" s="32" t="s">
        <v>51</v>
      </c>
    </row>
    <row r="13" spans="2:17">
      <c r="B13" s="14">
        <v>42869</v>
      </c>
      <c r="C13" s="33" t="s">
        <v>58</v>
      </c>
      <c r="D13" t="s">
        <v>59</v>
      </c>
      <c r="E13" t="s">
        <v>60</v>
      </c>
    </row>
    <row r="14" spans="2:17">
      <c r="B14" s="14"/>
      <c r="C14" s="32"/>
      <c r="E14" s="32"/>
    </row>
    <row r="15" spans="2:17">
      <c r="B15" s="14"/>
      <c r="C15" s="32"/>
      <c r="E15" s="32"/>
    </row>
    <row r="16" spans="2:17">
      <c r="B16" s="14"/>
      <c r="C16" s="32"/>
      <c r="E16" s="32"/>
    </row>
    <row r="17" spans="2:5">
      <c r="B17" s="14"/>
      <c r="C17" s="32"/>
      <c r="E17" s="32"/>
    </row>
    <row r="18" spans="2:5">
      <c r="B18" s="14"/>
      <c r="C18" s="32"/>
      <c r="E18" s="32"/>
    </row>
    <row r="19" spans="2:5">
      <c r="B19" s="14"/>
      <c r="C19" s="32"/>
      <c r="E19" s="32"/>
    </row>
    <row r="20" spans="2:5">
      <c r="B20" s="14"/>
      <c r="C20" s="32"/>
      <c r="E20" s="32"/>
    </row>
    <row r="21" spans="2:5">
      <c r="B21" s="14"/>
      <c r="C21" s="32"/>
      <c r="E21" s="32"/>
    </row>
    <row r="22" spans="2:5">
      <c r="B22" s="14"/>
    </row>
    <row r="23" spans="2:5">
      <c r="B23" s="14"/>
    </row>
    <row r="24" spans="2:5">
      <c r="B24" s="14"/>
    </row>
    <row r="25" spans="2:5">
      <c r="B25" s="14"/>
    </row>
    <row r="26" spans="2:5">
      <c r="B26" s="14"/>
    </row>
    <row r="27" spans="2:5">
      <c r="B27" s="14"/>
    </row>
    <row r="28" spans="2:5">
      <c r="B28" s="14"/>
    </row>
    <row r="29" spans="2:5">
      <c r="B29" s="14"/>
    </row>
    <row r="30" spans="2:5">
      <c r="B30" s="14"/>
    </row>
    <row r="31" spans="2:5">
      <c r="B31" s="14"/>
    </row>
    <row r="32" spans="2:5">
      <c r="B32" s="14"/>
    </row>
    <row r="33" spans="2:2">
      <c r="B33" s="14"/>
    </row>
    <row r="34" spans="2:2">
      <c r="B34" s="14"/>
    </row>
    <row r="35" spans="2:2">
      <c r="B35" s="14"/>
    </row>
    <row r="36" spans="2:2">
      <c r="B36" s="14"/>
    </row>
    <row r="37" spans="2:2">
      <c r="B37" s="14"/>
    </row>
    <row r="38" spans="2:2">
      <c r="B38" s="14"/>
    </row>
    <row r="39" spans="2:2">
      <c r="B39" s="14"/>
    </row>
    <row r="40" spans="2:2">
      <c r="B40" s="14"/>
    </row>
    <row r="41" spans="2:2">
      <c r="B41" s="14"/>
    </row>
    <row r="42" spans="2:2">
      <c r="B42" s="14"/>
    </row>
    <row r="43" spans="2:2">
      <c r="B43" s="14"/>
    </row>
    <row r="44" spans="2:2">
      <c r="B44" s="14"/>
    </row>
    <row r="45" spans="2:2">
      <c r="B45" s="14"/>
    </row>
    <row r="46" spans="2:2">
      <c r="B46" s="14"/>
    </row>
    <row r="47" spans="2:2">
      <c r="B47" s="14"/>
    </row>
    <row r="48" spans="2:2">
      <c r="B48" s="14"/>
    </row>
    <row r="49" spans="2:2">
      <c r="B49" s="14"/>
    </row>
    <row r="50" spans="2:2">
      <c r="B50" s="14"/>
    </row>
    <row r="51" spans="2:2">
      <c r="B51" s="14"/>
    </row>
    <row r="52" spans="2:2">
      <c r="B52" s="14"/>
    </row>
    <row r="53" spans="2:2">
      <c r="B53" s="14"/>
    </row>
    <row r="54" spans="2:2">
      <c r="B54" s="14"/>
    </row>
    <row r="55" spans="2:2">
      <c r="B55" s="14"/>
    </row>
    <row r="56" spans="2:2">
      <c r="B56" s="14"/>
    </row>
    <row r="57" spans="2:2">
      <c r="B57" s="14"/>
    </row>
    <row r="58" spans="2:2">
      <c r="B58" s="14"/>
    </row>
    <row r="59" spans="2:2">
      <c r="B59" s="14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3"/>
    <pageSetUpPr fitToPage="1"/>
  </sheetPr>
  <dimension ref="A1:EY129"/>
  <sheetViews>
    <sheetView zoomScale="70" zoomScaleNormal="70" zoomScalePageLayoutView="70" workbookViewId="0">
      <selection activeCell="AJ29" sqref="AJ29:AJ129"/>
    </sheetView>
  </sheetViews>
  <sheetFormatPr defaultColWidth="9.109375" defaultRowHeight="13.2"/>
  <cols>
    <col min="1" max="8" width="9.33203125" customWidth="1"/>
    <col min="9" max="9" width="9.109375" style="15" customWidth="1"/>
    <col min="10" max="93" width="9.33203125" customWidth="1"/>
    <col min="95" max="124" width="9.33203125" customWidth="1"/>
    <col min="126" max="155" width="9.332031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155">
      <c r="A25" s="1" t="s">
        <v>0</v>
      </c>
      <c r="B25" s="5" t="s">
        <v>38</v>
      </c>
      <c r="C25" s="5" t="s">
        <v>40</v>
      </c>
      <c r="D25" s="5" t="s">
        <v>48</v>
      </c>
      <c r="E25" s="5" t="s">
        <v>53</v>
      </c>
      <c r="F25" s="6"/>
      <c r="G25" s="6"/>
      <c r="H25" s="6"/>
      <c r="I25" s="7"/>
      <c r="J25" s="5"/>
      <c r="K25" s="5"/>
      <c r="L25" s="5"/>
      <c r="M25" s="5"/>
      <c r="N25" s="5"/>
      <c r="O25" s="5"/>
      <c r="P25" s="5"/>
      <c r="Q25" s="5"/>
      <c r="R25" s="7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4" t="s">
        <v>1</v>
      </c>
      <c r="AG25" t="str">
        <f>B25</f>
        <v>ZTE</v>
      </c>
      <c r="AH25" t="str">
        <f t="shared" ref="AH25:BJ25" si="0">C25</f>
        <v>DOCOMO</v>
      </c>
      <c r="AI25" t="str">
        <f t="shared" si="0"/>
        <v>Huawei</v>
      </c>
      <c r="AJ25" t="str">
        <f>E25</f>
        <v>Xinwei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4" t="str">
        <f t="shared" si="0"/>
        <v>Mean</v>
      </c>
      <c r="BL25" t="str">
        <f>B25</f>
        <v>ZTE</v>
      </c>
      <c r="BM25" t="str">
        <f t="shared" ref="BM25:CO25" si="1">C25</f>
        <v>DOCOMO</v>
      </c>
      <c r="BN25" t="str">
        <f t="shared" si="1"/>
        <v>Huawei</v>
      </c>
      <c r="BO25" t="str">
        <f t="shared" si="1"/>
        <v>Xinwei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4" t="str">
        <f t="shared" si="1"/>
        <v>Mean</v>
      </c>
      <c r="CQ25" t="str">
        <f>B25</f>
        <v>ZTE</v>
      </c>
      <c r="CR25" t="str">
        <f t="shared" ref="CR25:DS25" si="2">C25</f>
        <v>DOCOMO</v>
      </c>
      <c r="CS25" t="str">
        <f t="shared" si="2"/>
        <v>Huawei</v>
      </c>
      <c r="CT25" t="str">
        <f t="shared" si="2"/>
        <v>Xinwei</v>
      </c>
      <c r="CU25">
        <f t="shared" si="2"/>
        <v>0</v>
      </c>
      <c r="CV25">
        <f t="shared" si="2"/>
        <v>0</v>
      </c>
      <c r="CW25">
        <f t="shared" si="2"/>
        <v>0</v>
      </c>
      <c r="CX25">
        <f t="shared" si="2"/>
        <v>0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4" t="str">
        <f t="shared" ref="DT25" si="3">BJ25</f>
        <v>Mean</v>
      </c>
      <c r="DV25" t="str">
        <f>B25</f>
        <v>ZTE</v>
      </c>
      <c r="DW25" t="str">
        <f t="shared" ref="DW25:EX25" si="4">C25</f>
        <v>DOCOMO</v>
      </c>
      <c r="DX25" t="str">
        <f t="shared" si="4"/>
        <v>Huawei</v>
      </c>
      <c r="DY25" t="str">
        <f t="shared" si="4"/>
        <v>Xinwei</v>
      </c>
      <c r="DZ25">
        <f t="shared" si="4"/>
        <v>0</v>
      </c>
      <c r="EA25">
        <f t="shared" si="4"/>
        <v>0</v>
      </c>
      <c r="EB25">
        <f t="shared" si="4"/>
        <v>0</v>
      </c>
      <c r="EC25">
        <f t="shared" si="4"/>
        <v>0</v>
      </c>
      <c r="ED25">
        <f t="shared" si="4"/>
        <v>0</v>
      </c>
      <c r="EE25">
        <f t="shared" si="4"/>
        <v>0</v>
      </c>
      <c r="EF25">
        <f t="shared" si="4"/>
        <v>0</v>
      </c>
      <c r="EG25">
        <f t="shared" si="4"/>
        <v>0</v>
      </c>
      <c r="EH25">
        <f t="shared" si="4"/>
        <v>0</v>
      </c>
      <c r="EI25">
        <f t="shared" si="4"/>
        <v>0</v>
      </c>
      <c r="EJ25">
        <f t="shared" si="4"/>
        <v>0</v>
      </c>
      <c r="EK25">
        <f t="shared" si="4"/>
        <v>0</v>
      </c>
      <c r="EL25">
        <f t="shared" si="4"/>
        <v>0</v>
      </c>
      <c r="EM25">
        <f t="shared" si="4"/>
        <v>0</v>
      </c>
      <c r="EN25">
        <f t="shared" si="4"/>
        <v>0</v>
      </c>
      <c r="EO25">
        <f t="shared" si="4"/>
        <v>0</v>
      </c>
      <c r="EP25">
        <f t="shared" si="4"/>
        <v>0</v>
      </c>
      <c r="EQ25">
        <f t="shared" si="4"/>
        <v>0</v>
      </c>
      <c r="ER25">
        <f t="shared" si="4"/>
        <v>0</v>
      </c>
      <c r="ES25">
        <f t="shared" si="4"/>
        <v>0</v>
      </c>
      <c r="ET25">
        <f t="shared" si="4"/>
        <v>0</v>
      </c>
      <c r="EU25">
        <f t="shared" si="4"/>
        <v>0</v>
      </c>
      <c r="EV25">
        <f t="shared" si="4"/>
        <v>0</v>
      </c>
      <c r="EW25">
        <f t="shared" si="4"/>
        <v>0</v>
      </c>
      <c r="EX25">
        <f t="shared" si="4"/>
        <v>0</v>
      </c>
      <c r="EY25" s="4" t="str">
        <f t="shared" ref="EY25" si="5">CO25</f>
        <v>Mean</v>
      </c>
    </row>
    <row r="26" spans="1:155">
      <c r="A26" s="1"/>
      <c r="B26" s="9"/>
      <c r="C26" s="9"/>
      <c r="D26" s="9"/>
      <c r="E26" s="9"/>
      <c r="F26" s="9"/>
      <c r="G26" s="9"/>
      <c r="H26" s="9"/>
      <c r="I26" s="16"/>
      <c r="J26" s="9"/>
      <c r="K26" s="9"/>
      <c r="L26" s="9"/>
      <c r="M26" s="9"/>
      <c r="N26" s="9"/>
      <c r="O26" s="9"/>
      <c r="P26" s="9"/>
      <c r="Q26" s="9"/>
      <c r="R26" s="10"/>
      <c r="S26" s="9"/>
      <c r="T26" s="11"/>
      <c r="U26" s="9"/>
      <c r="V26" s="9"/>
      <c r="W26" s="10"/>
      <c r="X26" s="9"/>
      <c r="Y26" s="9"/>
      <c r="Z26" s="9"/>
      <c r="AA26" s="9"/>
      <c r="AB26" s="9"/>
      <c r="AC26" s="9"/>
      <c r="AD26" s="9"/>
      <c r="AE26" s="9"/>
      <c r="BJ26" s="4"/>
      <c r="CO26" s="4"/>
      <c r="DT26" s="4"/>
      <c r="DU26" s="1" t="s">
        <v>7</v>
      </c>
      <c r="DV26" s="29">
        <v>0</v>
      </c>
      <c r="DW26" s="29">
        <v>0</v>
      </c>
      <c r="DX26" s="29">
        <v>0</v>
      </c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3">
        <f t="shared" ref="EY26" si="6">AVERAGE(DV26:EX26)</f>
        <v>0</v>
      </c>
    </row>
    <row r="27" spans="1:155">
      <c r="A27" s="1"/>
      <c r="B27" s="9"/>
      <c r="C27" s="9"/>
      <c r="D27" s="9"/>
      <c r="E27" s="9"/>
      <c r="F27" s="9"/>
      <c r="G27" s="9"/>
      <c r="H27" s="9"/>
      <c r="I27" s="16"/>
      <c r="J27" s="9"/>
      <c r="K27" s="9"/>
      <c r="L27" s="9"/>
      <c r="M27" s="9"/>
      <c r="N27" s="9"/>
      <c r="O27" s="9"/>
      <c r="P27" s="9"/>
      <c r="Q27" s="9"/>
      <c r="R27" s="10"/>
      <c r="S27" s="9"/>
      <c r="T27" s="11"/>
      <c r="U27" s="9"/>
      <c r="V27" s="9"/>
      <c r="W27" s="10"/>
      <c r="X27" s="9"/>
      <c r="Y27" s="9"/>
      <c r="Z27" s="9"/>
      <c r="AA27" s="9"/>
      <c r="AB27" s="9"/>
      <c r="AC27" s="9"/>
      <c r="AD27" s="9"/>
      <c r="AE27" s="9"/>
      <c r="BJ27" s="4"/>
      <c r="CO27" s="4"/>
      <c r="DT27" s="4"/>
      <c r="EY27" s="30"/>
    </row>
    <row r="28" spans="1:155">
      <c r="A28" s="31" t="s">
        <v>9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1"/>
      <c r="P28" s="1"/>
      <c r="Q28" s="1"/>
      <c r="R28" s="1"/>
      <c r="S28" s="2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2"/>
      <c r="AF28" s="1"/>
      <c r="AG28" s="1" t="s">
        <v>10</v>
      </c>
      <c r="AH28" s="1"/>
      <c r="AI28" s="1"/>
      <c r="AL28" s="1"/>
      <c r="AM28" s="1"/>
      <c r="AN28" s="1"/>
      <c r="AO28" s="1" t="s">
        <v>2</v>
      </c>
      <c r="AS28" s="1"/>
      <c r="AX28" s="1"/>
      <c r="BJ28" s="4"/>
      <c r="BK28" s="1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11</v>
      </c>
      <c r="CR28" s="1"/>
      <c r="CS28" s="1"/>
      <c r="CV28" s="1"/>
      <c r="CW28" s="1"/>
      <c r="CX28" s="1"/>
      <c r="CY28" s="1"/>
      <c r="DC28" s="1"/>
      <c r="DH28" s="1"/>
      <c r="DT28" s="4"/>
      <c r="DU28" s="1" t="s">
        <v>8</v>
      </c>
      <c r="DW28" s="1"/>
      <c r="DX28" s="1"/>
      <c r="EA28" s="1"/>
      <c r="EB28" s="1"/>
      <c r="EC28" s="1"/>
      <c r="ED28" s="1"/>
      <c r="EH28" s="1"/>
      <c r="EM28" s="1"/>
      <c r="EY28" s="30"/>
    </row>
    <row r="29" spans="1:155">
      <c r="A29">
        <v>0</v>
      </c>
      <c r="B29" s="21">
        <v>-153.113</v>
      </c>
      <c r="C29" s="34">
        <v>-157.09</v>
      </c>
      <c r="D29" s="21">
        <v>-146.89860300000001</v>
      </c>
      <c r="E29" s="21">
        <v>-150.77299808453299</v>
      </c>
      <c r="F29" s="21"/>
      <c r="G29" s="21"/>
      <c r="H29" s="22"/>
      <c r="I29" s="22"/>
      <c r="J29" s="24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3">
        <f>AVERAGE(B29:AD29)</f>
        <v>-151.96865027113324</v>
      </c>
      <c r="AF29" s="2"/>
      <c r="AG29" s="18">
        <v>-154.404</v>
      </c>
      <c r="AH29" s="34">
        <v>-157.66</v>
      </c>
      <c r="AI29" s="18">
        <v>-148.07928699999999</v>
      </c>
      <c r="AJ29" s="18">
        <v>-150.45953881679199</v>
      </c>
      <c r="AK29" s="18"/>
      <c r="AL29" s="18"/>
      <c r="AM29" s="18"/>
      <c r="AN29" s="18"/>
      <c r="AO29" s="19"/>
      <c r="AP29" s="18"/>
      <c r="AQ29" s="18"/>
      <c r="AR29" s="19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3">
        <f>AVERAGE(AG29:BI29)</f>
        <v>-152.650706454198</v>
      </c>
      <c r="BK29" s="2"/>
      <c r="BL29" s="13">
        <v>-16.9908</v>
      </c>
      <c r="BM29" s="34">
        <v>-15.505000000000001</v>
      </c>
      <c r="BN29" s="13">
        <v>-16.231703</v>
      </c>
      <c r="BO29" s="13">
        <v>-7.6503005392023899</v>
      </c>
      <c r="BP29" s="13"/>
      <c r="BQ29" s="13"/>
      <c r="BR29" s="13"/>
      <c r="BS29" s="13"/>
      <c r="BT29" s="20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-14.094450884800597</v>
      </c>
      <c r="CQ29" s="25">
        <v>-27.979099999999999</v>
      </c>
      <c r="CR29" s="34">
        <v>-22.831</v>
      </c>
      <c r="CS29" s="25">
        <v>-12.751711999999999</v>
      </c>
      <c r="CT29" s="25">
        <v>-9.3501295174885293</v>
      </c>
      <c r="CU29" s="25"/>
      <c r="CV29" s="25"/>
      <c r="CW29" s="25"/>
      <c r="CX29" s="25"/>
      <c r="CY29" s="26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3">
        <f>AVERAGE(CQ29:DS29)</f>
        <v>-18.227985379372132</v>
      </c>
      <c r="DV29" s="27">
        <v>2.5000000000000001E-3</v>
      </c>
      <c r="DW29" s="34">
        <v>0</v>
      </c>
      <c r="DX29" s="27">
        <v>2.678125E-3</v>
      </c>
      <c r="DY29" s="27">
        <v>0</v>
      </c>
      <c r="DZ29" s="27"/>
      <c r="EA29" s="27"/>
      <c r="EB29" s="27"/>
      <c r="EC29" s="27"/>
      <c r="ED29" s="28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3">
        <f>AVERAGE(DV29:EX29)</f>
        <v>1.2945312500000001E-3</v>
      </c>
    </row>
    <row r="30" spans="1:155">
      <c r="A30">
        <v>1</v>
      </c>
      <c r="B30" s="21">
        <v>-147.7165</v>
      </c>
      <c r="C30" s="34">
        <v>-144.36000000000001</v>
      </c>
      <c r="D30" s="21">
        <v>-141.64164600000001</v>
      </c>
      <c r="E30" s="21">
        <v>-144.276724909899</v>
      </c>
      <c r="F30" s="21"/>
      <c r="G30" s="21"/>
      <c r="H30" s="22"/>
      <c r="I30" s="22"/>
      <c r="J30" s="24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3">
        <f t="shared" ref="AE30:AE93" si="7">AVERAGE(B30:AD30)</f>
        <v>-144.49871772747477</v>
      </c>
      <c r="AF30" s="2"/>
      <c r="AG30" s="18">
        <v>-149.70410000000001</v>
      </c>
      <c r="AH30" s="34">
        <v>-147.11000000000001</v>
      </c>
      <c r="AI30" s="18">
        <v>-141.69466</v>
      </c>
      <c r="AJ30" s="18">
        <v>-146.162604476296</v>
      </c>
      <c r="AK30" s="18"/>
      <c r="AL30" s="18"/>
      <c r="AM30" s="18"/>
      <c r="AN30" s="18"/>
      <c r="AO30" s="19"/>
      <c r="AP30" s="18"/>
      <c r="AQ30" s="18"/>
      <c r="AR30" s="19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3">
        <f t="shared" ref="BJ30:BJ93" si="8">AVERAGE(AG30:BI30)</f>
        <v>-146.16784111907401</v>
      </c>
      <c r="BK30" s="2"/>
      <c r="BL30" s="13">
        <v>-7.6813000000000002</v>
      </c>
      <c r="BM30" s="34">
        <v>-8.9380000000000006</v>
      </c>
      <c r="BN30" s="13">
        <v>-3.3469389999999999</v>
      </c>
      <c r="BO30" s="13">
        <v>-2.76334831512726</v>
      </c>
      <c r="BP30" s="13"/>
      <c r="BQ30" s="13"/>
      <c r="BR30" s="13"/>
      <c r="BS30" s="13"/>
      <c r="BT30" s="20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9">AVERAGE(BL30:CN30)</f>
        <v>-5.6823968287818154</v>
      </c>
      <c r="CQ30" s="25">
        <v>-9.6522000000000006</v>
      </c>
      <c r="CR30" s="34">
        <v>-11.803000000000001</v>
      </c>
      <c r="CS30" s="25">
        <v>-3.3412790000000001</v>
      </c>
      <c r="CT30" s="25">
        <v>-4.8859169078500102</v>
      </c>
      <c r="CU30" s="25"/>
      <c r="CV30" s="25"/>
      <c r="CW30" s="25"/>
      <c r="CX30" s="25"/>
      <c r="CY30" s="26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3">
        <f t="shared" ref="DT30:DT93" si="10">AVERAGE(CQ30:DS30)</f>
        <v>-7.4205989769625029</v>
      </c>
      <c r="DV30" s="27">
        <v>8.0000000000000002E-3</v>
      </c>
      <c r="DW30" s="34">
        <v>7.5211999999999996E-3</v>
      </c>
      <c r="DX30" s="27">
        <v>1.6115349529048032E-2</v>
      </c>
      <c r="DY30" s="27">
        <v>9.0957203556253797E-3</v>
      </c>
      <c r="DZ30" s="27"/>
      <c r="EA30" s="27"/>
      <c r="EB30" s="27"/>
      <c r="EC30" s="27"/>
      <c r="ED30" s="28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3">
        <f t="shared" ref="EY30:EY93" si="11">AVERAGE(DV30:EX30)</f>
        <v>1.0183067471168351E-2</v>
      </c>
    </row>
    <row r="31" spans="1:155">
      <c r="A31">
        <v>2</v>
      </c>
      <c r="B31" s="21">
        <v>-144.89439999999999</v>
      </c>
      <c r="C31" s="34">
        <v>-141.93</v>
      </c>
      <c r="D31" s="21">
        <v>-139.84855899999999</v>
      </c>
      <c r="E31" s="21">
        <v>-141.193635001427</v>
      </c>
      <c r="F31" s="21"/>
      <c r="G31" s="21"/>
      <c r="H31" s="22"/>
      <c r="I31" s="22"/>
      <c r="J31" s="24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3">
        <f t="shared" si="7"/>
        <v>-141.96664850035674</v>
      </c>
      <c r="AF31" s="2"/>
      <c r="AG31" s="18">
        <v>-146.3254</v>
      </c>
      <c r="AH31" s="34">
        <v>-144.79</v>
      </c>
      <c r="AI31" s="18">
        <v>-140.65044900000001</v>
      </c>
      <c r="AJ31" s="18">
        <v>-142.575199837746</v>
      </c>
      <c r="AK31" s="18"/>
      <c r="AL31" s="18"/>
      <c r="AM31" s="18"/>
      <c r="AN31" s="18"/>
      <c r="AO31" s="19"/>
      <c r="AP31" s="18"/>
      <c r="AQ31" s="18"/>
      <c r="AR31" s="19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3">
        <f t="shared" si="8"/>
        <v>-143.58526220943651</v>
      </c>
      <c r="BK31" s="2"/>
      <c r="BL31" s="13">
        <v>-5.6</v>
      </c>
      <c r="BM31" s="34">
        <v>-5.6207000000000003</v>
      </c>
      <c r="BN31" s="13">
        <v>-1.219541</v>
      </c>
      <c r="BO31" s="13">
        <v>-0.27907045501553501</v>
      </c>
      <c r="BP31" s="13"/>
      <c r="BQ31" s="13"/>
      <c r="BR31" s="13"/>
      <c r="BS31" s="13"/>
      <c r="BT31" s="20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9"/>
        <v>-3.1798278637538839</v>
      </c>
      <c r="CQ31" s="25">
        <v>-8.5379000000000005</v>
      </c>
      <c r="CR31" s="34">
        <v>-9.1600999999999999</v>
      </c>
      <c r="CS31" s="25">
        <v>-1.5999030000000001</v>
      </c>
      <c r="CT31" s="25">
        <v>-2.1932644846868299</v>
      </c>
      <c r="CU31" s="25"/>
      <c r="CV31" s="25"/>
      <c r="CW31" s="25"/>
      <c r="CX31" s="25"/>
      <c r="CY31" s="26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3">
        <f t="shared" si="10"/>
        <v>-5.3727918711717075</v>
      </c>
      <c r="DV31" s="27">
        <v>1.11E-2</v>
      </c>
      <c r="DW31" s="34">
        <v>1.1001E-2</v>
      </c>
      <c r="DX31" s="27">
        <v>2.265622887906241E-2</v>
      </c>
      <c r="DY31" s="27">
        <v>1.75726468382904E-2</v>
      </c>
      <c r="DZ31" s="27"/>
      <c r="EA31" s="27"/>
      <c r="EB31" s="27"/>
      <c r="EC31" s="27"/>
      <c r="ED31" s="28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3">
        <f t="shared" si="11"/>
        <v>1.5582468929338204E-2</v>
      </c>
    </row>
    <row r="32" spans="1:155">
      <c r="A32">
        <v>3</v>
      </c>
      <c r="B32" s="21">
        <v>-143.00989999999999</v>
      </c>
      <c r="C32" s="34">
        <v>-140.51</v>
      </c>
      <c r="D32" s="21">
        <v>-138.83337900000001</v>
      </c>
      <c r="E32" s="21">
        <v>-140.49836196781899</v>
      </c>
      <c r="F32" s="21"/>
      <c r="G32" s="21"/>
      <c r="H32" s="22"/>
      <c r="I32" s="22"/>
      <c r="J32" s="24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3">
        <f t="shared" si="7"/>
        <v>-140.71291024195477</v>
      </c>
      <c r="AF32" s="2"/>
      <c r="AG32" s="18">
        <v>-143.8433</v>
      </c>
      <c r="AH32" s="34">
        <v>-143.22999999999999</v>
      </c>
      <c r="AI32" s="18">
        <v>-138.761405</v>
      </c>
      <c r="AJ32" s="18">
        <v>-139.72903884896101</v>
      </c>
      <c r="AK32" s="18"/>
      <c r="AL32" s="18"/>
      <c r="AM32" s="18"/>
      <c r="AN32" s="18"/>
      <c r="AO32" s="19"/>
      <c r="AP32" s="18"/>
      <c r="AQ32" s="18"/>
      <c r="AR32" s="19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3">
        <f t="shared" si="8"/>
        <v>-141.39093596224023</v>
      </c>
      <c r="BK32" s="2"/>
      <c r="BL32" s="13">
        <v>-4.4367999999999999</v>
      </c>
      <c r="BM32" s="34">
        <v>-3.7858000000000001</v>
      </c>
      <c r="BN32" s="13">
        <v>0.38980700000000001</v>
      </c>
      <c r="BO32" s="13">
        <v>0.39762937596216502</v>
      </c>
      <c r="BP32" s="13"/>
      <c r="BQ32" s="13"/>
      <c r="BR32" s="13"/>
      <c r="BS32" s="13"/>
      <c r="BT32" s="20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9"/>
        <v>-1.8587909060094587</v>
      </c>
      <c r="CQ32" s="25">
        <v>-7.3173000000000004</v>
      </c>
      <c r="CR32" s="34">
        <v>-6.5323000000000002</v>
      </c>
      <c r="CS32" s="25">
        <v>-9.5194000000000001E-2</v>
      </c>
      <c r="CT32" s="25">
        <v>-9.7499308205814803E-2</v>
      </c>
      <c r="CU32" s="25"/>
      <c r="CV32" s="25"/>
      <c r="CW32" s="25"/>
      <c r="CX32" s="25"/>
      <c r="CY32" s="26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3">
        <f t="shared" si="10"/>
        <v>-3.5105733270514539</v>
      </c>
      <c r="DV32" s="27">
        <v>1.26E-2</v>
      </c>
      <c r="DW32" s="34">
        <v>1.3615E-2</v>
      </c>
      <c r="DX32" s="27">
        <v>3.0987531456715563E-2</v>
      </c>
      <c r="DY32" s="27">
        <v>2.3450390259577999E-2</v>
      </c>
      <c r="DZ32" s="27"/>
      <c r="EA32" s="27"/>
      <c r="EB32" s="27"/>
      <c r="EC32" s="27"/>
      <c r="ED32" s="28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3">
        <f t="shared" si="11"/>
        <v>2.0163230429073392E-2</v>
      </c>
    </row>
    <row r="33" spans="1:155">
      <c r="A33">
        <v>4</v>
      </c>
      <c r="B33" s="21">
        <v>-141.33840000000001</v>
      </c>
      <c r="C33" s="34">
        <v>-139.65</v>
      </c>
      <c r="D33" s="21">
        <v>-137.577347</v>
      </c>
      <c r="E33" s="21">
        <v>-139.02469140711901</v>
      </c>
      <c r="F33" s="21"/>
      <c r="G33" s="21"/>
      <c r="H33" s="22"/>
      <c r="I33" s="22"/>
      <c r="J33" s="24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3">
        <f t="shared" si="7"/>
        <v>-139.39760960177975</v>
      </c>
      <c r="AF33" s="2"/>
      <c r="AG33" s="18">
        <v>-142.2989</v>
      </c>
      <c r="AH33" s="34">
        <v>-141.78</v>
      </c>
      <c r="AI33" s="18">
        <v>-137.88976</v>
      </c>
      <c r="AJ33" s="18">
        <v>-138.99152501371</v>
      </c>
      <c r="AK33" s="18"/>
      <c r="AL33" s="18"/>
      <c r="AM33" s="18"/>
      <c r="AN33" s="18"/>
      <c r="AO33" s="19"/>
      <c r="AP33" s="18"/>
      <c r="AQ33" s="18"/>
      <c r="AR33" s="19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3">
        <f t="shared" si="8"/>
        <v>-140.24004625342749</v>
      </c>
      <c r="BK33" s="2"/>
      <c r="BL33" s="13">
        <v>-2.2938000000000001</v>
      </c>
      <c r="BM33" s="34">
        <v>-2.3296999999999999</v>
      </c>
      <c r="BN33" s="13">
        <v>1.181487</v>
      </c>
      <c r="BO33" s="13">
        <v>1.3384933600616999</v>
      </c>
      <c r="BP33" s="13"/>
      <c r="BQ33" s="13"/>
      <c r="BR33" s="13"/>
      <c r="BS33" s="13"/>
      <c r="BT33" s="20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9"/>
        <v>-0.52587990998457501</v>
      </c>
      <c r="CQ33" s="25">
        <v>-6.4513999999999996</v>
      </c>
      <c r="CR33" s="34">
        <v>-4.9050000000000002</v>
      </c>
      <c r="CS33" s="25">
        <v>0.81841900000000001</v>
      </c>
      <c r="CT33" s="25">
        <v>0.33972970398753199</v>
      </c>
      <c r="CU33" s="25"/>
      <c r="CV33" s="25"/>
      <c r="CW33" s="25"/>
      <c r="CX33" s="25"/>
      <c r="CY33" s="26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3">
        <f t="shared" si="10"/>
        <v>-2.5495628240031172</v>
      </c>
      <c r="DV33" s="27">
        <v>1.8599999999999998E-2</v>
      </c>
      <c r="DW33" s="34">
        <v>1.7299999999999999E-2</v>
      </c>
      <c r="DX33" s="27">
        <v>3.7936252965918904E-2</v>
      </c>
      <c r="DY33" s="27">
        <v>2.6507021815974599E-2</v>
      </c>
      <c r="DZ33" s="27"/>
      <c r="EA33" s="27"/>
      <c r="EB33" s="27"/>
      <c r="EC33" s="27"/>
      <c r="ED33" s="28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3">
        <f t="shared" si="11"/>
        <v>2.5085818695473376E-2</v>
      </c>
    </row>
    <row r="34" spans="1:155">
      <c r="A34">
        <v>5</v>
      </c>
      <c r="B34" s="21">
        <v>-140.27459999999999</v>
      </c>
      <c r="C34" s="34">
        <v>-138.59</v>
      </c>
      <c r="D34" s="21">
        <v>-136.748155</v>
      </c>
      <c r="E34" s="21">
        <v>-137.94548342789699</v>
      </c>
      <c r="F34" s="21"/>
      <c r="G34" s="21"/>
      <c r="H34" s="22"/>
      <c r="I34" s="22"/>
      <c r="J34" s="24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3">
        <f t="shared" si="7"/>
        <v>-138.38955960697425</v>
      </c>
      <c r="AF34" s="2"/>
      <c r="AG34" s="18">
        <v>-140.99379999999999</v>
      </c>
      <c r="AH34" s="34">
        <v>-141.02000000000001</v>
      </c>
      <c r="AI34" s="18">
        <v>-136.96767</v>
      </c>
      <c r="AJ34" s="18">
        <v>-138.25531132540399</v>
      </c>
      <c r="AK34" s="18"/>
      <c r="AL34" s="18"/>
      <c r="AM34" s="18"/>
      <c r="AN34" s="18"/>
      <c r="AO34" s="19"/>
      <c r="AP34" s="18"/>
      <c r="AQ34" s="18"/>
      <c r="AR34" s="19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3">
        <f t="shared" si="8"/>
        <v>-139.30919533135099</v>
      </c>
      <c r="BK34" s="2"/>
      <c r="BL34" s="13">
        <v>-2.0607000000000002</v>
      </c>
      <c r="BM34" s="34">
        <v>-1.1232</v>
      </c>
      <c r="BN34" s="13">
        <v>1.949576</v>
      </c>
      <c r="BO34" s="13">
        <v>3.3171970672340398</v>
      </c>
      <c r="BP34" s="13"/>
      <c r="BQ34" s="13"/>
      <c r="BR34" s="13"/>
      <c r="BS34" s="13"/>
      <c r="BT34" s="20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9"/>
        <v>0.52071826680850986</v>
      </c>
      <c r="CQ34" s="25">
        <v>-5.3037000000000001</v>
      </c>
      <c r="CR34" s="34">
        <v>-3.7565</v>
      </c>
      <c r="CS34" s="25">
        <v>1.5487280000000001</v>
      </c>
      <c r="CT34" s="25">
        <v>1.87108936518727</v>
      </c>
      <c r="CU34" s="25"/>
      <c r="CV34" s="25"/>
      <c r="CW34" s="25"/>
      <c r="CX34" s="25"/>
      <c r="CY34" s="26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3">
        <f t="shared" si="10"/>
        <v>-1.4100956587031823</v>
      </c>
      <c r="DV34" s="27">
        <v>2.81E-2</v>
      </c>
      <c r="DW34" s="34">
        <v>1.9200999999999999E-2</v>
      </c>
      <c r="DX34" s="27">
        <v>4.4323854526171991E-2</v>
      </c>
      <c r="DY34" s="27">
        <v>3.1742521512478999E-2</v>
      </c>
      <c r="DZ34" s="27"/>
      <c r="EA34" s="27"/>
      <c r="EB34" s="27"/>
      <c r="EC34" s="27"/>
      <c r="ED34" s="28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3">
        <f t="shared" si="11"/>
        <v>3.0841844009662747E-2</v>
      </c>
    </row>
    <row r="35" spans="1:155">
      <c r="A35">
        <v>6</v>
      </c>
      <c r="B35" s="21">
        <v>-139.7516</v>
      </c>
      <c r="C35" s="34">
        <v>-137.62</v>
      </c>
      <c r="D35" s="21">
        <v>-136.322733</v>
      </c>
      <c r="E35" s="21">
        <v>-137.43914927966301</v>
      </c>
      <c r="F35" s="21"/>
      <c r="G35" s="21"/>
      <c r="H35" s="22"/>
      <c r="I35" s="22"/>
      <c r="J35" s="24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3">
        <f t="shared" si="7"/>
        <v>-137.78337056991575</v>
      </c>
      <c r="AF35" s="2"/>
      <c r="AG35" s="18">
        <v>-140.0335</v>
      </c>
      <c r="AH35" s="34">
        <v>-140.13</v>
      </c>
      <c r="AI35" s="18">
        <v>-136.327798</v>
      </c>
      <c r="AJ35" s="18">
        <v>-136.97011553067699</v>
      </c>
      <c r="AK35" s="18"/>
      <c r="AL35" s="18"/>
      <c r="AM35" s="18"/>
      <c r="AN35" s="18"/>
      <c r="AO35" s="19"/>
      <c r="AP35" s="18"/>
      <c r="AQ35" s="18"/>
      <c r="AR35" s="19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3">
        <f t="shared" si="8"/>
        <v>-138.36535338266924</v>
      </c>
      <c r="BK35" s="2"/>
      <c r="BL35" s="13">
        <v>-0.74919999999999998</v>
      </c>
      <c r="BM35" s="34">
        <v>-0.44569999999999999</v>
      </c>
      <c r="BN35" s="13">
        <v>2.7287889999999999</v>
      </c>
      <c r="BO35" s="13">
        <v>4.0230992072643401</v>
      </c>
      <c r="BP35" s="13"/>
      <c r="BQ35" s="13"/>
      <c r="BR35" s="13"/>
      <c r="BS35" s="13"/>
      <c r="BT35" s="20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9"/>
        <v>1.3892470518160849</v>
      </c>
      <c r="CQ35" s="25">
        <v>-4.4912999999999998</v>
      </c>
      <c r="CR35" s="34">
        <v>-3.0882000000000001</v>
      </c>
      <c r="CS35" s="25">
        <v>2.519304</v>
      </c>
      <c r="CT35" s="25">
        <v>2.9482963554601098</v>
      </c>
      <c r="CU35" s="25"/>
      <c r="CV35" s="25"/>
      <c r="CW35" s="25"/>
      <c r="CX35" s="25"/>
      <c r="CY35" s="26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3">
        <f t="shared" si="10"/>
        <v>-0.52797491113497241</v>
      </c>
      <c r="DV35" s="27">
        <v>3.0599999999999999E-2</v>
      </c>
      <c r="DW35" s="34">
        <v>2.1919000000000001E-2</v>
      </c>
      <c r="DX35" s="27">
        <v>4.8713838258556227E-2</v>
      </c>
      <c r="DY35" s="27">
        <v>3.5868544292498299E-2</v>
      </c>
      <c r="DZ35" s="27"/>
      <c r="EA35" s="27"/>
      <c r="EB35" s="27"/>
      <c r="EC35" s="27"/>
      <c r="ED35" s="28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3">
        <f t="shared" si="11"/>
        <v>3.4275345637763632E-2</v>
      </c>
    </row>
    <row r="36" spans="1:155">
      <c r="A36">
        <v>7</v>
      </c>
      <c r="B36" s="21">
        <v>-139.39570000000001</v>
      </c>
      <c r="C36" s="34">
        <v>-137.1</v>
      </c>
      <c r="D36" s="21">
        <v>-135.68937</v>
      </c>
      <c r="E36" s="21">
        <v>-136.123156809237</v>
      </c>
      <c r="F36" s="21"/>
      <c r="G36" s="21"/>
      <c r="H36" s="22"/>
      <c r="I36" s="22"/>
      <c r="J36" s="24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3">
        <f t="shared" si="7"/>
        <v>-137.07705670230925</v>
      </c>
      <c r="AF36" s="2"/>
      <c r="AG36" s="18">
        <v>-139.64259999999999</v>
      </c>
      <c r="AH36" s="34">
        <v>-139.44</v>
      </c>
      <c r="AI36" s="18">
        <v>-135.68065999999999</v>
      </c>
      <c r="AJ36" s="18">
        <v>-136.53061047434099</v>
      </c>
      <c r="AK36" s="18"/>
      <c r="AL36" s="18"/>
      <c r="AM36" s="18"/>
      <c r="AN36" s="18"/>
      <c r="AO36" s="19"/>
      <c r="AP36" s="18"/>
      <c r="AQ36" s="18"/>
      <c r="AR36" s="19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3">
        <f t="shared" si="8"/>
        <v>-137.82346761858523</v>
      </c>
      <c r="BK36" s="2"/>
      <c r="BL36" s="13">
        <v>-0.1933</v>
      </c>
      <c r="BM36" s="34">
        <v>0.24445</v>
      </c>
      <c r="BN36" s="13">
        <v>3.3421630000000002</v>
      </c>
      <c r="BO36" s="13">
        <v>4.76899826608763</v>
      </c>
      <c r="BP36" s="13"/>
      <c r="BQ36" s="13"/>
      <c r="BR36" s="13"/>
      <c r="BS36" s="13"/>
      <c r="BT36" s="20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9"/>
        <v>2.0405778165219077</v>
      </c>
      <c r="CQ36" s="25">
        <v>-2.1109</v>
      </c>
      <c r="CR36" s="34">
        <v>-2.0023</v>
      </c>
      <c r="CS36" s="25">
        <v>3.0379839999999998</v>
      </c>
      <c r="CT36" s="25">
        <v>3.75368081741814</v>
      </c>
      <c r="CU36" s="25"/>
      <c r="CV36" s="25"/>
      <c r="CW36" s="25"/>
      <c r="CX36" s="25"/>
      <c r="CY36" s="26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3">
        <f t="shared" si="10"/>
        <v>0.66961620435453495</v>
      </c>
      <c r="DV36" s="27">
        <v>3.15E-2</v>
      </c>
      <c r="DW36" s="34">
        <v>2.5919000000000001E-2</v>
      </c>
      <c r="DX36" s="27">
        <v>5.2045897145527757E-2</v>
      </c>
      <c r="DY36" s="27">
        <v>3.9829396936480202E-2</v>
      </c>
      <c r="DZ36" s="27"/>
      <c r="EA36" s="27"/>
      <c r="EB36" s="27"/>
      <c r="EC36" s="27"/>
      <c r="ED36" s="28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3">
        <f t="shared" si="11"/>
        <v>3.7323573520501988E-2</v>
      </c>
    </row>
    <row r="37" spans="1:155">
      <c r="A37">
        <v>8</v>
      </c>
      <c r="B37" s="21">
        <v>-138.87860000000001</v>
      </c>
      <c r="C37" s="34">
        <v>-136.46</v>
      </c>
      <c r="D37" s="21">
        <v>-135.27163400000001</v>
      </c>
      <c r="E37" s="21">
        <v>-135.14015047096601</v>
      </c>
      <c r="F37" s="21"/>
      <c r="G37" s="21"/>
      <c r="H37" s="22"/>
      <c r="I37" s="22"/>
      <c r="J37" s="24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3">
        <f t="shared" si="7"/>
        <v>-136.43759611774152</v>
      </c>
      <c r="AF37" s="2"/>
      <c r="AG37" s="18">
        <v>-139.46969999999999</v>
      </c>
      <c r="AH37" s="34">
        <v>-138.46</v>
      </c>
      <c r="AI37" s="18">
        <v>-135.050026</v>
      </c>
      <c r="AJ37" s="18">
        <v>-135.68367499925</v>
      </c>
      <c r="AK37" s="18"/>
      <c r="AL37" s="18"/>
      <c r="AM37" s="18"/>
      <c r="AN37" s="18"/>
      <c r="AO37" s="19"/>
      <c r="AP37" s="18"/>
      <c r="AQ37" s="18"/>
      <c r="AR37" s="19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3">
        <f t="shared" si="8"/>
        <v>-137.16585024981251</v>
      </c>
      <c r="BK37" s="2"/>
      <c r="BL37" s="13">
        <v>0.41299999999999998</v>
      </c>
      <c r="BM37" s="34">
        <v>0.72965999999999998</v>
      </c>
      <c r="BN37" s="13">
        <v>3.947133</v>
      </c>
      <c r="BO37" s="13">
        <v>5.8990645119640099</v>
      </c>
      <c r="BP37" s="13"/>
      <c r="BQ37" s="13"/>
      <c r="BR37" s="13"/>
      <c r="BS37" s="13"/>
      <c r="BT37" s="20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9"/>
        <v>2.7472143779910025</v>
      </c>
      <c r="CQ37" s="25">
        <v>-0.53979999999999995</v>
      </c>
      <c r="CR37" s="34">
        <v>-0.95016999999999996</v>
      </c>
      <c r="CS37" s="25">
        <v>3.6382129999999999</v>
      </c>
      <c r="CT37" s="25">
        <v>4.3115813786406898</v>
      </c>
      <c r="CU37" s="25"/>
      <c r="CV37" s="25"/>
      <c r="CW37" s="25"/>
      <c r="CX37" s="25"/>
      <c r="CY37" s="26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3">
        <f t="shared" si="10"/>
        <v>1.6149560946601724</v>
      </c>
      <c r="DV37" s="27">
        <v>3.9699999999999999E-2</v>
      </c>
      <c r="DW37" s="34">
        <v>2.9293E-2</v>
      </c>
      <c r="DX37" s="27">
        <v>5.505098908901352E-2</v>
      </c>
      <c r="DY37" s="27">
        <v>4.1275118363266299E-2</v>
      </c>
      <c r="DZ37" s="27"/>
      <c r="EA37" s="27"/>
      <c r="EB37" s="27"/>
      <c r="EC37" s="27"/>
      <c r="ED37" s="28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3">
        <f t="shared" si="11"/>
        <v>4.1329776863069954E-2</v>
      </c>
    </row>
    <row r="38" spans="1:155">
      <c r="A38">
        <v>9</v>
      </c>
      <c r="B38" s="21">
        <v>-138.5154</v>
      </c>
      <c r="C38" s="34">
        <v>-135.94999999999999</v>
      </c>
      <c r="D38" s="21">
        <v>-134.78708800000001</v>
      </c>
      <c r="E38" s="21">
        <v>-134.46182042060099</v>
      </c>
      <c r="F38" s="21"/>
      <c r="G38" s="21"/>
      <c r="H38" s="22"/>
      <c r="I38" s="22"/>
      <c r="J38" s="24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3">
        <f t="shared" si="7"/>
        <v>-135.92857710515023</v>
      </c>
      <c r="AF38" s="2"/>
      <c r="AG38" s="18">
        <v>-139.14189999999999</v>
      </c>
      <c r="AH38" s="34">
        <v>-137.77000000000001</v>
      </c>
      <c r="AI38" s="18">
        <v>-134.597025</v>
      </c>
      <c r="AJ38" s="18">
        <v>-134.71943139870899</v>
      </c>
      <c r="AK38" s="18"/>
      <c r="AL38" s="18"/>
      <c r="AM38" s="18"/>
      <c r="AN38" s="18"/>
      <c r="AO38" s="19"/>
      <c r="AP38" s="18"/>
      <c r="AQ38" s="18"/>
      <c r="AR38" s="19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3">
        <f t="shared" si="8"/>
        <v>-136.55708909967723</v>
      </c>
      <c r="BK38" s="2"/>
      <c r="BL38" s="13">
        <v>1.0729</v>
      </c>
      <c r="BM38" s="34">
        <v>1.4201999999999999</v>
      </c>
      <c r="BN38" s="13">
        <v>4.4433790000000002</v>
      </c>
      <c r="BO38" s="13">
        <v>6.2874668913827803</v>
      </c>
      <c r="BP38" s="13"/>
      <c r="BQ38" s="13"/>
      <c r="BR38" s="13"/>
      <c r="BS38" s="13"/>
      <c r="BT38" s="20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9"/>
        <v>3.3059864728456949</v>
      </c>
      <c r="CQ38" s="25">
        <v>0.79490000000000005</v>
      </c>
      <c r="CR38" s="34">
        <v>-0.23380999999999999</v>
      </c>
      <c r="CS38" s="25">
        <v>4.2000320000000002</v>
      </c>
      <c r="CT38" s="25">
        <v>5.0886565660628902</v>
      </c>
      <c r="CU38" s="25"/>
      <c r="CV38" s="25"/>
      <c r="CW38" s="25"/>
      <c r="CX38" s="25"/>
      <c r="CY38" s="26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3">
        <f t="shared" si="10"/>
        <v>2.4624446415157228</v>
      </c>
      <c r="DV38" s="27">
        <v>4.1099999999999998E-2</v>
      </c>
      <c r="DW38" s="34">
        <v>3.1546999999999999E-2</v>
      </c>
      <c r="DX38" s="27">
        <v>5.8771634131435151E-2</v>
      </c>
      <c r="DY38" s="27">
        <v>4.4895233334523499E-2</v>
      </c>
      <c r="DZ38" s="27"/>
      <c r="EA38" s="27"/>
      <c r="EB38" s="27"/>
      <c r="EC38" s="27"/>
      <c r="ED38" s="28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3">
        <f t="shared" si="11"/>
        <v>4.4078466866489661E-2</v>
      </c>
    </row>
    <row r="39" spans="1:155">
      <c r="A39">
        <v>10</v>
      </c>
      <c r="B39" s="21">
        <v>-138.22999999999999</v>
      </c>
      <c r="C39" s="34">
        <v>-135.65</v>
      </c>
      <c r="D39" s="21">
        <v>-134.291572</v>
      </c>
      <c r="E39" s="21">
        <v>-133.685247397669</v>
      </c>
      <c r="F39" s="21"/>
      <c r="G39" s="21"/>
      <c r="H39" s="22"/>
      <c r="I39" s="22"/>
      <c r="J39" s="24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3">
        <f t="shared" si="7"/>
        <v>-135.46420484941723</v>
      </c>
      <c r="AF39" s="2"/>
      <c r="AG39" s="18">
        <v>-138.77250000000001</v>
      </c>
      <c r="AH39" s="34">
        <v>-137.15</v>
      </c>
      <c r="AI39" s="18">
        <v>-134.06226000000001</v>
      </c>
      <c r="AJ39" s="18">
        <v>-133.702268968786</v>
      </c>
      <c r="AK39" s="18"/>
      <c r="AL39" s="18"/>
      <c r="AM39" s="18"/>
      <c r="AN39" s="18"/>
      <c r="AO39" s="19"/>
      <c r="AP39" s="18"/>
      <c r="AQ39" s="18"/>
      <c r="AR39" s="19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3">
        <f t="shared" si="8"/>
        <v>-135.92175724219652</v>
      </c>
      <c r="BK39" s="2"/>
      <c r="BL39" s="13">
        <v>1.7102999999999999</v>
      </c>
      <c r="BM39" s="34">
        <v>1.746</v>
      </c>
      <c r="BN39" s="13">
        <v>5.0568229999999996</v>
      </c>
      <c r="BO39" s="13">
        <v>7.3501227651789804</v>
      </c>
      <c r="BP39" s="13"/>
      <c r="BQ39" s="13"/>
      <c r="BR39" s="13"/>
      <c r="BS39" s="13"/>
      <c r="BT39" s="20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9"/>
        <v>3.9658114412947452</v>
      </c>
      <c r="CQ39" s="25">
        <v>1.1019000000000001</v>
      </c>
      <c r="CR39" s="34">
        <v>0.38786999999999999</v>
      </c>
      <c r="CS39" s="25">
        <v>4.7169990000000004</v>
      </c>
      <c r="CT39" s="25">
        <v>5.9089112077526904</v>
      </c>
      <c r="CU39" s="25"/>
      <c r="CV39" s="25"/>
      <c r="CW39" s="25"/>
      <c r="CX39" s="25"/>
      <c r="CY39" s="26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3">
        <f t="shared" si="10"/>
        <v>3.0289200519381727</v>
      </c>
      <c r="DV39" s="27">
        <v>4.6699999999999998E-2</v>
      </c>
      <c r="DW39" s="34">
        <v>3.4661999999999998E-2</v>
      </c>
      <c r="DX39" s="27">
        <v>6.3330685576646534E-2</v>
      </c>
      <c r="DY39" s="27">
        <v>5.1356475166922502E-2</v>
      </c>
      <c r="DZ39" s="27"/>
      <c r="EA39" s="27"/>
      <c r="EB39" s="27"/>
      <c r="EC39" s="27"/>
      <c r="ED39" s="28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3">
        <f t="shared" si="11"/>
        <v>4.901229018589226E-2</v>
      </c>
    </row>
    <row r="40" spans="1:155">
      <c r="A40">
        <v>11</v>
      </c>
      <c r="B40" s="21">
        <v>-137.72829999999999</v>
      </c>
      <c r="C40" s="34">
        <v>-135.16999999999999</v>
      </c>
      <c r="D40" s="21">
        <v>-133.72119799999999</v>
      </c>
      <c r="E40" s="21">
        <v>-133.41792346909401</v>
      </c>
      <c r="F40" s="21"/>
      <c r="G40" s="21"/>
      <c r="H40" s="22"/>
      <c r="I40" s="22"/>
      <c r="J40" s="24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3">
        <f t="shared" si="7"/>
        <v>-135.00935536727349</v>
      </c>
      <c r="AF40" s="2"/>
      <c r="AG40" s="18">
        <v>-138.7148</v>
      </c>
      <c r="AH40" s="34">
        <v>-136.68</v>
      </c>
      <c r="AI40" s="18">
        <v>-133.72819799999999</v>
      </c>
      <c r="AJ40" s="18">
        <v>-133.09947768245399</v>
      </c>
      <c r="AK40" s="18"/>
      <c r="AL40" s="18"/>
      <c r="AM40" s="18"/>
      <c r="AN40" s="18"/>
      <c r="AO40" s="19"/>
      <c r="AP40" s="18"/>
      <c r="AQ40" s="18"/>
      <c r="AR40" s="19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3">
        <f t="shared" si="8"/>
        <v>-135.55561892061351</v>
      </c>
      <c r="BK40" s="2"/>
      <c r="BL40" s="13">
        <v>1.9603999999999999</v>
      </c>
      <c r="BM40" s="34">
        <v>2.0484</v>
      </c>
      <c r="BN40" s="13">
        <v>5.5559669999999999</v>
      </c>
      <c r="BO40" s="13">
        <v>7.9304895946469598</v>
      </c>
      <c r="BP40" s="13"/>
      <c r="BQ40" s="13"/>
      <c r="BR40" s="13"/>
      <c r="BS40" s="13"/>
      <c r="BT40" s="20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9"/>
        <v>4.3738141486617401</v>
      </c>
      <c r="CQ40" s="25">
        <v>1.3429</v>
      </c>
      <c r="CR40" s="34">
        <v>0.96516000000000002</v>
      </c>
      <c r="CS40" s="25">
        <v>5.1725459999999996</v>
      </c>
      <c r="CT40" s="25">
        <v>6.7754849221876503</v>
      </c>
      <c r="CU40" s="25"/>
      <c r="CV40" s="25"/>
      <c r="CW40" s="25"/>
      <c r="CX40" s="25"/>
      <c r="CY40" s="26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3">
        <f t="shared" si="10"/>
        <v>3.5640227305469123</v>
      </c>
      <c r="DV40" s="27">
        <v>4.99E-2</v>
      </c>
      <c r="DW40" s="34">
        <v>3.7881999999999999E-2</v>
      </c>
      <c r="DX40" s="27">
        <v>6.8697718938740299E-2</v>
      </c>
      <c r="DY40" s="27">
        <v>5.6625525047309597E-2</v>
      </c>
      <c r="DZ40" s="27"/>
      <c r="EA40" s="27"/>
      <c r="EB40" s="27"/>
      <c r="EC40" s="27"/>
      <c r="ED40" s="28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3">
        <f t="shared" si="11"/>
        <v>5.3276310996512477E-2</v>
      </c>
    </row>
    <row r="41" spans="1:155">
      <c r="A41">
        <v>12</v>
      </c>
      <c r="B41" s="21">
        <v>-137.6208</v>
      </c>
      <c r="C41" s="34">
        <v>-134.6</v>
      </c>
      <c r="D41" s="21">
        <v>-133.11962199999999</v>
      </c>
      <c r="E41" s="21">
        <v>-132.80017218814399</v>
      </c>
      <c r="F41" s="21"/>
      <c r="G41" s="21"/>
      <c r="H41" s="22"/>
      <c r="I41" s="22"/>
      <c r="J41" s="24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3">
        <f t="shared" si="7"/>
        <v>-134.53514854703599</v>
      </c>
      <c r="AF41" s="2"/>
      <c r="AG41" s="18">
        <v>-138.3261</v>
      </c>
      <c r="AH41" s="34">
        <v>-136.08000000000001</v>
      </c>
      <c r="AI41" s="18">
        <v>-133.31555299999999</v>
      </c>
      <c r="AJ41" s="18">
        <v>-132.90400677981901</v>
      </c>
      <c r="AK41" s="18"/>
      <c r="AL41" s="18"/>
      <c r="AM41" s="18"/>
      <c r="AN41" s="18"/>
      <c r="AO41" s="19"/>
      <c r="AP41" s="18"/>
      <c r="AQ41" s="18"/>
      <c r="AR41" s="19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3">
        <f t="shared" si="8"/>
        <v>-135.15641494495478</v>
      </c>
      <c r="BK41" s="2"/>
      <c r="BL41" s="13">
        <v>2.0688</v>
      </c>
      <c r="BM41" s="34">
        <v>2.6280000000000001</v>
      </c>
      <c r="BN41" s="13">
        <v>6.1320399999999999</v>
      </c>
      <c r="BO41" s="13">
        <v>8.6232133674317897</v>
      </c>
      <c r="BP41" s="13"/>
      <c r="BQ41" s="13"/>
      <c r="BR41" s="13"/>
      <c r="BS41" s="13"/>
      <c r="BT41" s="20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9"/>
        <v>4.8630133418579469</v>
      </c>
      <c r="CQ41" s="25">
        <v>1.5129999999999999</v>
      </c>
      <c r="CR41" s="34">
        <v>1.3584000000000001</v>
      </c>
      <c r="CS41" s="25">
        <v>5.6524599999999996</v>
      </c>
      <c r="CT41" s="25">
        <v>7.2482927526524703</v>
      </c>
      <c r="CU41" s="25"/>
      <c r="CV41" s="25"/>
      <c r="CW41" s="25"/>
      <c r="CX41" s="25"/>
      <c r="CY41" s="26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3">
        <f t="shared" si="10"/>
        <v>3.9430381881631176</v>
      </c>
      <c r="DV41" s="27">
        <v>5.4399999999999997E-2</v>
      </c>
      <c r="DW41" s="34">
        <v>4.1367000000000001E-2</v>
      </c>
      <c r="DX41" s="27">
        <v>7.0378382945067597E-2</v>
      </c>
      <c r="DY41" s="27">
        <v>6.4044460313493104E-2</v>
      </c>
      <c r="DZ41" s="27"/>
      <c r="EA41" s="27"/>
      <c r="EB41" s="27"/>
      <c r="EC41" s="27"/>
      <c r="ED41" s="28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3">
        <f t="shared" si="11"/>
        <v>5.7547460814640169E-2</v>
      </c>
    </row>
    <row r="42" spans="1:155">
      <c r="A42">
        <v>13</v>
      </c>
      <c r="B42" s="21">
        <v>-136.42099999999999</v>
      </c>
      <c r="C42" s="34">
        <v>-134.16</v>
      </c>
      <c r="D42" s="21">
        <v>-132.59910600000001</v>
      </c>
      <c r="E42" s="21">
        <v>-132.35164467326899</v>
      </c>
      <c r="F42" s="21"/>
      <c r="G42" s="21"/>
      <c r="H42" s="22"/>
      <c r="I42" s="22"/>
      <c r="J42" s="24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3">
        <f t="shared" si="7"/>
        <v>-133.88293766831725</v>
      </c>
      <c r="AF42" s="2"/>
      <c r="AG42" s="18">
        <v>-137.72540000000001</v>
      </c>
      <c r="AH42" s="34">
        <v>-135.27000000000001</v>
      </c>
      <c r="AI42" s="18">
        <v>-132.94933700000001</v>
      </c>
      <c r="AJ42" s="18">
        <v>-132.18428223377799</v>
      </c>
      <c r="AK42" s="18"/>
      <c r="AL42" s="18"/>
      <c r="AM42" s="18"/>
      <c r="AN42" s="18"/>
      <c r="AO42" s="19"/>
      <c r="AP42" s="18"/>
      <c r="AQ42" s="18"/>
      <c r="AR42" s="19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3">
        <f t="shared" si="8"/>
        <v>-134.53225480844452</v>
      </c>
      <c r="BK42" s="2"/>
      <c r="BL42" s="13">
        <v>2.1619999999999999</v>
      </c>
      <c r="BM42" s="34">
        <v>3.1131000000000002</v>
      </c>
      <c r="BN42" s="13">
        <v>6.5021639999999996</v>
      </c>
      <c r="BO42" s="13">
        <v>9.4031075448857404</v>
      </c>
      <c r="BP42" s="13"/>
      <c r="BQ42" s="13"/>
      <c r="BR42" s="13"/>
      <c r="BS42" s="13"/>
      <c r="BT42" s="20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9"/>
        <v>5.2950928862214344</v>
      </c>
      <c r="CQ42" s="25">
        <v>1.6434</v>
      </c>
      <c r="CR42" s="34">
        <v>1.9126000000000001</v>
      </c>
      <c r="CS42" s="25">
        <v>6.1491709999999999</v>
      </c>
      <c r="CT42" s="25">
        <v>7.7783515985940799</v>
      </c>
      <c r="CU42" s="25"/>
      <c r="CV42" s="25"/>
      <c r="CW42" s="25"/>
      <c r="CX42" s="25"/>
      <c r="CY42" s="26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3">
        <f t="shared" si="10"/>
        <v>4.3708806496485195</v>
      </c>
      <c r="DV42" s="27">
        <v>5.6099999999999997E-2</v>
      </c>
      <c r="DW42" s="34">
        <v>4.5108000000000002E-2</v>
      </c>
      <c r="DX42" s="27">
        <v>7.5922571541558834E-2</v>
      </c>
      <c r="DY42" s="27">
        <v>6.7375898882422305E-2</v>
      </c>
      <c r="DZ42" s="27"/>
      <c r="EA42" s="27"/>
      <c r="EB42" s="27"/>
      <c r="EC42" s="27"/>
      <c r="ED42" s="28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3">
        <f t="shared" si="11"/>
        <v>6.1126617605995276E-2</v>
      </c>
    </row>
    <row r="43" spans="1:155">
      <c r="A43">
        <v>14</v>
      </c>
      <c r="B43" s="21">
        <v>-135.88579999999999</v>
      </c>
      <c r="C43" s="34">
        <v>-133.68</v>
      </c>
      <c r="D43" s="21">
        <v>-132.191216</v>
      </c>
      <c r="E43" s="21">
        <v>-131.954409117078</v>
      </c>
      <c r="F43" s="21"/>
      <c r="G43" s="21"/>
      <c r="H43" s="22"/>
      <c r="I43" s="22"/>
      <c r="J43" s="24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3">
        <f t="shared" si="7"/>
        <v>-133.42785627926949</v>
      </c>
      <c r="AF43" s="2"/>
      <c r="AG43" s="18">
        <v>-137.23699999999999</v>
      </c>
      <c r="AH43" s="34">
        <v>-134.88</v>
      </c>
      <c r="AI43" s="18">
        <v>-132.352789</v>
      </c>
      <c r="AJ43" s="18">
        <v>-131.648124249153</v>
      </c>
      <c r="AK43" s="18"/>
      <c r="AL43" s="18"/>
      <c r="AM43" s="18"/>
      <c r="AN43" s="18"/>
      <c r="AO43" s="19"/>
      <c r="AP43" s="18"/>
      <c r="AQ43" s="18"/>
      <c r="AR43" s="19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3">
        <f t="shared" si="8"/>
        <v>-134.02947831228823</v>
      </c>
      <c r="BK43" s="2"/>
      <c r="BL43" s="13">
        <v>2.5243000000000002</v>
      </c>
      <c r="BM43" s="34">
        <v>3.6905999999999999</v>
      </c>
      <c r="BN43" s="13">
        <v>6.8963739999999998</v>
      </c>
      <c r="BO43" s="13">
        <v>10.010706630468601</v>
      </c>
      <c r="BP43" s="13"/>
      <c r="BQ43" s="13"/>
      <c r="BR43" s="13"/>
      <c r="BS43" s="13"/>
      <c r="BT43" s="20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9"/>
        <v>5.7804951576171497</v>
      </c>
      <c r="CQ43" s="25">
        <v>1.7874000000000001</v>
      </c>
      <c r="CR43" s="34">
        <v>2.5626000000000002</v>
      </c>
      <c r="CS43" s="25">
        <v>6.5559180000000001</v>
      </c>
      <c r="CT43" s="25">
        <v>8.3173595905389703</v>
      </c>
      <c r="CU43" s="25"/>
      <c r="CV43" s="25"/>
      <c r="CW43" s="25"/>
      <c r="CX43" s="25"/>
      <c r="CY43" s="26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3">
        <f t="shared" si="10"/>
        <v>4.8058193976347425</v>
      </c>
      <c r="DV43" s="27">
        <v>5.8400000000000001E-2</v>
      </c>
      <c r="DW43" s="34">
        <v>4.8058999999999998E-2</v>
      </c>
      <c r="DX43" s="27">
        <v>8.3998539509634748E-2</v>
      </c>
      <c r="DY43" s="27">
        <v>7.4058865283679096E-2</v>
      </c>
      <c r="DZ43" s="27"/>
      <c r="EA43" s="27"/>
      <c r="EB43" s="27"/>
      <c r="EC43" s="27"/>
      <c r="ED43" s="28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3">
        <f t="shared" si="11"/>
        <v>6.612910119832846E-2</v>
      </c>
    </row>
    <row r="44" spans="1:155">
      <c r="A44">
        <v>15</v>
      </c>
      <c r="B44" s="21">
        <v>-135.20590000000001</v>
      </c>
      <c r="C44" s="34">
        <v>-133.44</v>
      </c>
      <c r="D44" s="21">
        <v>-131.82064</v>
      </c>
      <c r="E44" s="21">
        <v>-131.68648953632399</v>
      </c>
      <c r="F44" s="21"/>
      <c r="G44" s="21"/>
      <c r="H44" s="22"/>
      <c r="I44" s="22"/>
      <c r="J44" s="24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3">
        <f t="shared" si="7"/>
        <v>-133.03825738408099</v>
      </c>
      <c r="AF44" s="2"/>
      <c r="AG44" s="18">
        <v>-136.8896</v>
      </c>
      <c r="AH44" s="34">
        <v>-134.24</v>
      </c>
      <c r="AI44" s="18">
        <v>-131.976403</v>
      </c>
      <c r="AJ44" s="18">
        <v>-131.263864150335</v>
      </c>
      <c r="AK44" s="18"/>
      <c r="AL44" s="18"/>
      <c r="AM44" s="18"/>
      <c r="AN44" s="18"/>
      <c r="AO44" s="19"/>
      <c r="AP44" s="18"/>
      <c r="AQ44" s="18"/>
      <c r="AR44" s="19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3">
        <f t="shared" si="8"/>
        <v>-133.59246678758376</v>
      </c>
      <c r="BK44" s="2"/>
      <c r="BL44" s="13">
        <v>2.8626999999999998</v>
      </c>
      <c r="BM44" s="34">
        <v>3.9599000000000002</v>
      </c>
      <c r="BN44" s="13">
        <v>7.3083970000000003</v>
      </c>
      <c r="BO44" s="13">
        <v>10.255228773758599</v>
      </c>
      <c r="BP44" s="13"/>
      <c r="BQ44" s="13"/>
      <c r="BR44" s="13"/>
      <c r="BS44" s="13"/>
      <c r="BT44" s="20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9"/>
        <v>6.09655644343965</v>
      </c>
      <c r="CQ44" s="25">
        <v>1.9770000000000001</v>
      </c>
      <c r="CR44" s="34">
        <v>3.1850999999999998</v>
      </c>
      <c r="CS44" s="25">
        <v>6.9999450000000003</v>
      </c>
      <c r="CT44" s="25">
        <v>8.9101589818561209</v>
      </c>
      <c r="CU44" s="25"/>
      <c r="CV44" s="25"/>
      <c r="CW44" s="25"/>
      <c r="CX44" s="25"/>
      <c r="CY44" s="26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3">
        <f t="shared" si="10"/>
        <v>5.26805099546403</v>
      </c>
      <c r="DV44" s="27">
        <v>6.0199999999999997E-2</v>
      </c>
      <c r="DW44" s="34">
        <v>5.3411E-2</v>
      </c>
      <c r="DX44" s="27">
        <v>8.6702467554644808E-2</v>
      </c>
      <c r="DY44" s="27">
        <v>7.7605270111043706E-2</v>
      </c>
      <c r="DZ44" s="27"/>
      <c r="EA44" s="27"/>
      <c r="EB44" s="27"/>
      <c r="EC44" s="27"/>
      <c r="ED44" s="28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3">
        <f t="shared" si="11"/>
        <v>6.9479684416422133E-2</v>
      </c>
    </row>
    <row r="45" spans="1:155">
      <c r="A45">
        <v>16</v>
      </c>
      <c r="B45" s="21">
        <v>-134.9478</v>
      </c>
      <c r="C45" s="34">
        <v>-133.01</v>
      </c>
      <c r="D45" s="21">
        <v>-131.40479500000001</v>
      </c>
      <c r="E45" s="21">
        <v>-131.287913512508</v>
      </c>
      <c r="F45" s="21"/>
      <c r="G45" s="21"/>
      <c r="H45" s="22"/>
      <c r="I45" s="22"/>
      <c r="J45" s="24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3">
        <f t="shared" si="7"/>
        <v>-132.66262712812701</v>
      </c>
      <c r="AF45" s="2"/>
      <c r="AG45" s="18">
        <v>-136.351</v>
      </c>
      <c r="AH45" s="34">
        <v>-133.69</v>
      </c>
      <c r="AI45" s="18">
        <v>-131.59339199999999</v>
      </c>
      <c r="AJ45" s="18">
        <v>-130.94469340453199</v>
      </c>
      <c r="AK45" s="18"/>
      <c r="AL45" s="18"/>
      <c r="AM45" s="18"/>
      <c r="AN45" s="18"/>
      <c r="AO45" s="19"/>
      <c r="AP45" s="18"/>
      <c r="AQ45" s="18"/>
      <c r="AR45" s="19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3">
        <f t="shared" si="8"/>
        <v>-133.14477135113299</v>
      </c>
      <c r="BK45" s="2"/>
      <c r="BL45" s="13">
        <v>3.1429999999999998</v>
      </c>
      <c r="BM45" s="34">
        <v>4.3319999999999999</v>
      </c>
      <c r="BN45" s="13">
        <v>7.6976889999999996</v>
      </c>
      <c r="BO45" s="13">
        <v>10.600426023652901</v>
      </c>
      <c r="BP45" s="13"/>
      <c r="BQ45" s="13"/>
      <c r="BR45" s="13"/>
      <c r="BS45" s="13"/>
      <c r="BT45" s="20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9"/>
        <v>6.4432787559132247</v>
      </c>
      <c r="CQ45" s="25">
        <v>2.2612999999999999</v>
      </c>
      <c r="CR45" s="34">
        <v>3.8700999999999999</v>
      </c>
      <c r="CS45" s="25">
        <v>7.5126099999999996</v>
      </c>
      <c r="CT45" s="25">
        <v>9.6073045705767797</v>
      </c>
      <c r="CU45" s="25"/>
      <c r="CV45" s="25"/>
      <c r="CW45" s="25"/>
      <c r="CX45" s="25"/>
      <c r="CY45" s="26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3">
        <f t="shared" si="10"/>
        <v>5.8128286426441944</v>
      </c>
      <c r="DV45" s="27">
        <v>6.4199999999999993E-2</v>
      </c>
      <c r="DW45" s="34">
        <v>5.6252999999999997E-2</v>
      </c>
      <c r="DX45" s="27">
        <v>9.2481194276675296E-2</v>
      </c>
      <c r="DY45" s="27">
        <v>8.0440455600385596E-2</v>
      </c>
      <c r="DZ45" s="27"/>
      <c r="EA45" s="27"/>
      <c r="EB45" s="27"/>
      <c r="EC45" s="27"/>
      <c r="ED45" s="28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3">
        <f t="shared" si="11"/>
        <v>7.3343662469265214E-2</v>
      </c>
    </row>
    <row r="46" spans="1:155">
      <c r="A46">
        <v>17</v>
      </c>
      <c r="B46" s="21">
        <v>-133.96250000000001</v>
      </c>
      <c r="C46" s="34">
        <v>-132.66999999999999</v>
      </c>
      <c r="D46" s="21">
        <v>-131.15285399999999</v>
      </c>
      <c r="E46" s="21">
        <v>-130.85213304294999</v>
      </c>
      <c r="F46" s="21"/>
      <c r="G46" s="21"/>
      <c r="H46" s="22"/>
      <c r="I46" s="22"/>
      <c r="J46" s="24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3">
        <f t="shared" si="7"/>
        <v>-132.15937176073749</v>
      </c>
      <c r="AF46" s="2"/>
      <c r="AG46" s="18">
        <v>-135.3905</v>
      </c>
      <c r="AH46" s="34">
        <v>-133.34</v>
      </c>
      <c r="AI46" s="18">
        <v>-131.10856000000001</v>
      </c>
      <c r="AJ46" s="18">
        <v>-130.463554271014</v>
      </c>
      <c r="AK46" s="18"/>
      <c r="AL46" s="18"/>
      <c r="AM46" s="18"/>
      <c r="AN46" s="18"/>
      <c r="AO46" s="19"/>
      <c r="AP46" s="18"/>
      <c r="AQ46" s="18"/>
      <c r="AR46" s="19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3">
        <f t="shared" si="8"/>
        <v>-132.57565356775351</v>
      </c>
      <c r="BK46" s="2"/>
      <c r="BL46" s="13">
        <v>3.4586999999999999</v>
      </c>
      <c r="BM46" s="34">
        <v>4.6779999999999999</v>
      </c>
      <c r="BN46" s="13">
        <v>8.1505109999999998</v>
      </c>
      <c r="BO46" s="13">
        <v>10.949668730985101</v>
      </c>
      <c r="BP46" s="13"/>
      <c r="BQ46" s="13"/>
      <c r="BR46" s="13"/>
      <c r="BS46" s="13"/>
      <c r="BT46" s="20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9"/>
        <v>6.8092199327462755</v>
      </c>
      <c r="CQ46" s="25">
        <v>2.9773999999999998</v>
      </c>
      <c r="CR46" s="34">
        <v>4.2826000000000004</v>
      </c>
      <c r="CS46" s="25">
        <v>7.9631410000000002</v>
      </c>
      <c r="CT46" s="25">
        <v>10.057785800071199</v>
      </c>
      <c r="CU46" s="25"/>
      <c r="CV46" s="25"/>
      <c r="CW46" s="25"/>
      <c r="CX46" s="25"/>
      <c r="CY46" s="26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3">
        <f t="shared" si="10"/>
        <v>6.3202317000177999</v>
      </c>
      <c r="DV46" s="27">
        <v>7.0000000000000007E-2</v>
      </c>
      <c r="DW46" s="34">
        <v>5.9341999999999999E-2</v>
      </c>
      <c r="DX46" s="27">
        <v>9.6919703138481444E-2</v>
      </c>
      <c r="DY46" s="27">
        <v>8.3372819652229799E-2</v>
      </c>
      <c r="DZ46" s="27"/>
      <c r="EA46" s="27"/>
      <c r="EB46" s="27"/>
      <c r="EC46" s="27"/>
      <c r="ED46" s="28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3">
        <f t="shared" si="11"/>
        <v>7.740863069767781E-2</v>
      </c>
    </row>
    <row r="47" spans="1:155">
      <c r="A47">
        <v>18</v>
      </c>
      <c r="B47" s="21">
        <v>-133.81219999999999</v>
      </c>
      <c r="C47" s="34">
        <v>-132.27000000000001</v>
      </c>
      <c r="D47" s="21">
        <v>-130.80411100000001</v>
      </c>
      <c r="E47" s="21">
        <v>-130.36508613944</v>
      </c>
      <c r="F47" s="21"/>
      <c r="G47" s="21"/>
      <c r="H47" s="22"/>
      <c r="I47" s="22"/>
      <c r="J47" s="24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3">
        <f t="shared" si="7"/>
        <v>-131.81284928485999</v>
      </c>
      <c r="AF47" s="2"/>
      <c r="AG47" s="18">
        <v>-135.06989999999999</v>
      </c>
      <c r="AH47" s="34">
        <v>-132.97999999999999</v>
      </c>
      <c r="AI47" s="18">
        <v>-130.867547</v>
      </c>
      <c r="AJ47" s="18">
        <v>-129.98914867520901</v>
      </c>
      <c r="AK47" s="18"/>
      <c r="AL47" s="18"/>
      <c r="AM47" s="18"/>
      <c r="AN47" s="18"/>
      <c r="AO47" s="19"/>
      <c r="AP47" s="18"/>
      <c r="AQ47" s="18"/>
      <c r="AR47" s="19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3">
        <f t="shared" si="8"/>
        <v>-132.22664891880225</v>
      </c>
      <c r="BK47" s="2"/>
      <c r="BL47" s="13">
        <v>4.0968</v>
      </c>
      <c r="BM47" s="34">
        <v>5.0503</v>
      </c>
      <c r="BN47" s="13">
        <v>8.5185899999999997</v>
      </c>
      <c r="BO47" s="13">
        <v>11.479504902992399</v>
      </c>
      <c r="BP47" s="13"/>
      <c r="BQ47" s="13"/>
      <c r="BR47" s="13"/>
      <c r="BS47" s="13"/>
      <c r="BT47" s="20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9"/>
        <v>7.2862987257480993</v>
      </c>
      <c r="CQ47" s="25">
        <v>3.8323999999999998</v>
      </c>
      <c r="CR47" s="34">
        <v>4.6115000000000004</v>
      </c>
      <c r="CS47" s="25">
        <v>8.3729410000000009</v>
      </c>
      <c r="CT47" s="25">
        <v>10.671484340287799</v>
      </c>
      <c r="CU47" s="25"/>
      <c r="CV47" s="25"/>
      <c r="CW47" s="25"/>
      <c r="CX47" s="25"/>
      <c r="CY47" s="26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3">
        <f t="shared" si="10"/>
        <v>6.8720813350719503</v>
      </c>
      <c r="DV47" s="27">
        <v>7.6200000000000004E-2</v>
      </c>
      <c r="DW47" s="34">
        <v>6.4186999999999994E-2</v>
      </c>
      <c r="DX47" s="27">
        <v>0.10524407355478861</v>
      </c>
      <c r="DY47" s="27">
        <v>8.7738019780769103E-2</v>
      </c>
      <c r="DZ47" s="27"/>
      <c r="EA47" s="27"/>
      <c r="EB47" s="27"/>
      <c r="EC47" s="27"/>
      <c r="ED47" s="28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3">
        <f t="shared" si="11"/>
        <v>8.3342273333889424E-2</v>
      </c>
    </row>
    <row r="48" spans="1:155">
      <c r="A48">
        <v>19</v>
      </c>
      <c r="B48" s="21">
        <v>-133.74029999999999</v>
      </c>
      <c r="C48" s="34">
        <v>-131.91</v>
      </c>
      <c r="D48" s="21">
        <v>-130.285304</v>
      </c>
      <c r="E48" s="21">
        <v>-129.91192536715101</v>
      </c>
      <c r="F48" s="21"/>
      <c r="G48" s="21"/>
      <c r="H48" s="22"/>
      <c r="I48" s="22"/>
      <c r="J48" s="24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3">
        <f t="shared" si="7"/>
        <v>-131.46188234178777</v>
      </c>
      <c r="AF48" s="2"/>
      <c r="AG48" s="18">
        <v>-134.33580000000001</v>
      </c>
      <c r="AH48" s="34">
        <v>-132.49</v>
      </c>
      <c r="AI48" s="18">
        <v>-130.312352</v>
      </c>
      <c r="AJ48" s="18">
        <v>-129.82383403594801</v>
      </c>
      <c r="AK48" s="18"/>
      <c r="AL48" s="18"/>
      <c r="AM48" s="18"/>
      <c r="AN48" s="18"/>
      <c r="AO48" s="19"/>
      <c r="AP48" s="18"/>
      <c r="AQ48" s="18"/>
      <c r="AR48" s="19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3">
        <f t="shared" si="8"/>
        <v>-131.74049650898701</v>
      </c>
      <c r="BK48" s="2"/>
      <c r="BL48" s="13">
        <v>4.6566000000000001</v>
      </c>
      <c r="BM48" s="34">
        <v>5.4017999999999997</v>
      </c>
      <c r="BN48" s="13">
        <v>8.9248799999999999</v>
      </c>
      <c r="BO48" s="13">
        <v>11.935839982517001</v>
      </c>
      <c r="BP48" s="13"/>
      <c r="BQ48" s="13"/>
      <c r="BR48" s="13"/>
      <c r="BS48" s="13"/>
      <c r="BT48" s="20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9"/>
        <v>7.7297799956292508</v>
      </c>
      <c r="CQ48" s="25">
        <v>4.2858000000000001</v>
      </c>
      <c r="CR48" s="34">
        <v>5.0663</v>
      </c>
      <c r="CS48" s="25">
        <v>8.8115579999999998</v>
      </c>
      <c r="CT48" s="25">
        <v>10.9449744265532</v>
      </c>
      <c r="CU48" s="25"/>
      <c r="CV48" s="25"/>
      <c r="CW48" s="25"/>
      <c r="CX48" s="25"/>
      <c r="CY48" s="26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3">
        <f t="shared" si="10"/>
        <v>7.2771581066383</v>
      </c>
      <c r="DV48" s="27">
        <v>8.0100000000000005E-2</v>
      </c>
      <c r="DW48" s="34">
        <v>6.8020999999999998E-2</v>
      </c>
      <c r="DX48" s="27">
        <v>0.1111071415731953</v>
      </c>
      <c r="DY48" s="27">
        <v>9.2009624736672999E-2</v>
      </c>
      <c r="DZ48" s="27"/>
      <c r="EA48" s="27"/>
      <c r="EB48" s="27"/>
      <c r="EC48" s="27"/>
      <c r="ED48" s="28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3">
        <f t="shared" si="11"/>
        <v>8.7809441577467076E-2</v>
      </c>
    </row>
    <row r="49" spans="1:155">
      <c r="A49">
        <v>20</v>
      </c>
      <c r="B49" s="21">
        <v>-133.54679999999999</v>
      </c>
      <c r="C49" s="34">
        <v>-131.46</v>
      </c>
      <c r="D49" s="21">
        <v>-129.89606599999999</v>
      </c>
      <c r="E49" s="21">
        <v>-129.12157601923099</v>
      </c>
      <c r="F49" s="21"/>
      <c r="G49" s="21"/>
      <c r="H49" s="22"/>
      <c r="I49" s="22"/>
      <c r="J49" s="24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3">
        <f t="shared" si="7"/>
        <v>-131.00611050480774</v>
      </c>
      <c r="AF49" s="2"/>
      <c r="AG49" s="18">
        <v>-133.74430000000001</v>
      </c>
      <c r="AH49" s="34">
        <v>-131.97</v>
      </c>
      <c r="AI49" s="18">
        <v>-129.80294900000001</v>
      </c>
      <c r="AJ49" s="18">
        <v>-129.57144603324201</v>
      </c>
      <c r="AK49" s="18"/>
      <c r="AL49" s="18"/>
      <c r="AM49" s="18"/>
      <c r="AN49" s="18"/>
      <c r="AO49" s="19"/>
      <c r="AP49" s="18"/>
      <c r="AQ49" s="18"/>
      <c r="AR49" s="19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3">
        <f t="shared" si="8"/>
        <v>-131.27217375831049</v>
      </c>
      <c r="BK49" s="2"/>
      <c r="BL49" s="13">
        <v>5.0778999999999996</v>
      </c>
      <c r="BM49" s="34">
        <v>5.8906999999999998</v>
      </c>
      <c r="BN49" s="13">
        <v>9.3449310000000008</v>
      </c>
      <c r="BO49" s="13">
        <v>12.2921043031631</v>
      </c>
      <c r="BP49" s="13"/>
      <c r="BQ49" s="13"/>
      <c r="BR49" s="13"/>
      <c r="BS49" s="13"/>
      <c r="BT49" s="20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9"/>
        <v>8.1514088257907744</v>
      </c>
      <c r="CQ49" s="25">
        <v>4.7405999999999997</v>
      </c>
      <c r="CR49" s="34">
        <v>5.4303999999999997</v>
      </c>
      <c r="CS49" s="25">
        <v>9.2811190000000003</v>
      </c>
      <c r="CT49" s="25">
        <v>11.3575098531119</v>
      </c>
      <c r="CU49" s="25"/>
      <c r="CV49" s="25"/>
      <c r="CW49" s="25"/>
      <c r="CX49" s="25"/>
      <c r="CY49" s="26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3">
        <f t="shared" si="10"/>
        <v>7.7024072132779748</v>
      </c>
      <c r="DV49" s="27">
        <v>8.6699999999999999E-2</v>
      </c>
      <c r="DW49" s="34">
        <v>7.2033E-2</v>
      </c>
      <c r="DX49" s="27">
        <v>0.11282670270707508</v>
      </c>
      <c r="DY49" s="27">
        <v>9.5366258435391205E-2</v>
      </c>
      <c r="DZ49" s="27"/>
      <c r="EA49" s="27"/>
      <c r="EB49" s="27"/>
      <c r="EC49" s="27"/>
      <c r="ED49" s="28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3">
        <f t="shared" si="11"/>
        <v>9.1731490285616571E-2</v>
      </c>
    </row>
    <row r="50" spans="1:155">
      <c r="A50">
        <v>21</v>
      </c>
      <c r="B50" s="21">
        <v>-133.2997</v>
      </c>
      <c r="C50" s="34">
        <v>-131.01</v>
      </c>
      <c r="D50" s="21">
        <v>-129.61168699999999</v>
      </c>
      <c r="E50" s="21">
        <v>-128.52934482782899</v>
      </c>
      <c r="F50" s="21"/>
      <c r="G50" s="21"/>
      <c r="H50" s="22"/>
      <c r="I50" s="22"/>
      <c r="J50" s="24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3">
        <f t="shared" si="7"/>
        <v>-130.61268295695726</v>
      </c>
      <c r="AF50" s="2"/>
      <c r="AG50" s="18">
        <v>-133.31569999999999</v>
      </c>
      <c r="AH50" s="34">
        <v>-131.65</v>
      </c>
      <c r="AI50" s="18">
        <v>-129.637066</v>
      </c>
      <c r="AJ50" s="18">
        <v>-129.256841299781</v>
      </c>
      <c r="AK50" s="18"/>
      <c r="AL50" s="18"/>
      <c r="AM50" s="18"/>
      <c r="AN50" s="18"/>
      <c r="AO50" s="19"/>
      <c r="AP50" s="18"/>
      <c r="AQ50" s="18"/>
      <c r="AR50" s="19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3">
        <f t="shared" si="8"/>
        <v>-130.96490182494523</v>
      </c>
      <c r="BK50" s="2"/>
      <c r="BL50" s="13">
        <v>5.6717000000000004</v>
      </c>
      <c r="BM50" s="34">
        <v>6.3254999999999999</v>
      </c>
      <c r="BN50" s="13">
        <v>9.6979699999999998</v>
      </c>
      <c r="BO50" s="13">
        <v>13.0457342354893</v>
      </c>
      <c r="BP50" s="13"/>
      <c r="BQ50" s="13"/>
      <c r="BR50" s="13"/>
      <c r="BS50" s="13"/>
      <c r="BT50" s="20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9"/>
        <v>8.685226058872324</v>
      </c>
      <c r="CQ50" s="25">
        <v>4.9668999999999999</v>
      </c>
      <c r="CR50" s="34">
        <v>5.7765000000000004</v>
      </c>
      <c r="CS50" s="25">
        <v>9.6802279999999996</v>
      </c>
      <c r="CT50" s="25">
        <v>11.6877618928039</v>
      </c>
      <c r="CU50" s="25"/>
      <c r="CV50" s="25"/>
      <c r="CW50" s="25"/>
      <c r="CX50" s="25"/>
      <c r="CY50" s="26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3">
        <f t="shared" si="10"/>
        <v>8.0278474732009748</v>
      </c>
      <c r="DV50" s="27">
        <v>9.1600000000000001E-2</v>
      </c>
      <c r="DW50" s="34">
        <v>7.4694999999999998E-2</v>
      </c>
      <c r="DX50" s="27">
        <v>0.11975308725194134</v>
      </c>
      <c r="DY50" s="27">
        <v>0.101896902917128</v>
      </c>
      <c r="DZ50" s="27"/>
      <c r="EA50" s="27"/>
      <c r="EB50" s="27"/>
      <c r="EC50" s="27"/>
      <c r="ED50" s="28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3">
        <f t="shared" si="11"/>
        <v>9.6986247542267326E-2</v>
      </c>
    </row>
    <row r="51" spans="1:155">
      <c r="A51">
        <v>22</v>
      </c>
      <c r="B51" s="21">
        <v>-133.0986</v>
      </c>
      <c r="C51" s="34">
        <v>-130.59</v>
      </c>
      <c r="D51" s="21">
        <v>-129.120732</v>
      </c>
      <c r="E51" s="21">
        <v>-128.05902504674</v>
      </c>
      <c r="F51" s="21"/>
      <c r="G51" s="21"/>
      <c r="H51" s="22"/>
      <c r="I51" s="22"/>
      <c r="J51" s="24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3">
        <f t="shared" si="7"/>
        <v>-130.217089261685</v>
      </c>
      <c r="AF51" s="2"/>
      <c r="AG51" s="18">
        <v>-133.0376</v>
      </c>
      <c r="AH51" s="34">
        <v>-131.24</v>
      </c>
      <c r="AI51" s="18">
        <v>-129.14972</v>
      </c>
      <c r="AJ51" s="18">
        <v>-128.88112416568001</v>
      </c>
      <c r="AK51" s="18"/>
      <c r="AL51" s="18"/>
      <c r="AM51" s="18"/>
      <c r="AN51" s="18"/>
      <c r="AO51" s="19"/>
      <c r="AP51" s="18"/>
      <c r="AQ51" s="18"/>
      <c r="AR51" s="19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3">
        <f t="shared" si="8"/>
        <v>-130.57711104142001</v>
      </c>
      <c r="BK51" s="2"/>
      <c r="BL51" s="13">
        <v>5.9889999999999999</v>
      </c>
      <c r="BM51" s="34">
        <v>6.6933999999999996</v>
      </c>
      <c r="BN51" s="13">
        <v>10.019904</v>
      </c>
      <c r="BO51" s="13">
        <v>13.457769256027101</v>
      </c>
      <c r="BP51" s="13"/>
      <c r="BQ51" s="13"/>
      <c r="BR51" s="13"/>
      <c r="BS51" s="13"/>
      <c r="BT51" s="20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9"/>
        <v>9.0400183140067742</v>
      </c>
      <c r="CQ51" s="25">
        <v>5.4008000000000003</v>
      </c>
      <c r="CR51" s="34">
        <v>6.2561</v>
      </c>
      <c r="CS51" s="25">
        <v>10.098693000000001</v>
      </c>
      <c r="CT51" s="25">
        <v>12.241861667571399</v>
      </c>
      <c r="CU51" s="25"/>
      <c r="CV51" s="25"/>
      <c r="CW51" s="25"/>
      <c r="CX51" s="25"/>
      <c r="CY51" s="26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3">
        <f t="shared" si="10"/>
        <v>8.4993636668928509</v>
      </c>
      <c r="DV51" s="27">
        <v>9.35E-2</v>
      </c>
      <c r="DW51" s="34">
        <v>7.8163999999999997E-2</v>
      </c>
      <c r="DX51" s="27">
        <v>0.12681695966350304</v>
      </c>
      <c r="DY51" s="27">
        <v>0.10524675973863699</v>
      </c>
      <c r="DZ51" s="27"/>
      <c r="EA51" s="27"/>
      <c r="EB51" s="27"/>
      <c r="EC51" s="27"/>
      <c r="ED51" s="28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3">
        <f t="shared" si="11"/>
        <v>0.10093192985053501</v>
      </c>
    </row>
    <row r="52" spans="1:155">
      <c r="A52">
        <v>23</v>
      </c>
      <c r="B52" s="21">
        <v>-132.51820000000001</v>
      </c>
      <c r="C52" s="34">
        <v>-130.13999999999999</v>
      </c>
      <c r="D52" s="21">
        <v>-128.72502800000001</v>
      </c>
      <c r="E52" s="21">
        <v>-127.671682185173</v>
      </c>
      <c r="F52" s="21"/>
      <c r="G52" s="21"/>
      <c r="H52" s="22"/>
      <c r="I52" s="22"/>
      <c r="J52" s="24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3">
        <f t="shared" si="7"/>
        <v>-129.76372754629324</v>
      </c>
      <c r="AF52" s="2"/>
      <c r="AG52" s="18">
        <v>-132.85769999999999</v>
      </c>
      <c r="AH52" s="34">
        <v>-130.75</v>
      </c>
      <c r="AI52" s="18">
        <v>-128.61136099999999</v>
      </c>
      <c r="AJ52" s="18">
        <v>-128.51469872301499</v>
      </c>
      <c r="AK52" s="18"/>
      <c r="AL52" s="18"/>
      <c r="AM52" s="18"/>
      <c r="AN52" s="18"/>
      <c r="AO52" s="19"/>
      <c r="AP52" s="18"/>
      <c r="AQ52" s="18"/>
      <c r="AR52" s="19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3">
        <f t="shared" si="8"/>
        <v>-130.18343993075376</v>
      </c>
      <c r="BK52" s="2"/>
      <c r="BL52" s="13">
        <v>6.1189</v>
      </c>
      <c r="BM52" s="34">
        <v>7.0673000000000004</v>
      </c>
      <c r="BN52" s="13">
        <v>10.370447</v>
      </c>
      <c r="BO52" s="13">
        <v>13.7128325156056</v>
      </c>
      <c r="BP52" s="13"/>
      <c r="BQ52" s="13"/>
      <c r="BR52" s="13"/>
      <c r="BS52" s="13"/>
      <c r="BT52" s="20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9"/>
        <v>9.317369878901399</v>
      </c>
      <c r="CQ52" s="25">
        <v>6.2569999999999997</v>
      </c>
      <c r="CR52" s="34">
        <v>6.7995000000000001</v>
      </c>
      <c r="CS52" s="25">
        <v>10.463654</v>
      </c>
      <c r="CT52" s="25">
        <v>12.500694577771901</v>
      </c>
      <c r="CU52" s="25"/>
      <c r="CV52" s="25"/>
      <c r="CW52" s="25"/>
      <c r="CX52" s="25"/>
      <c r="CY52" s="26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3">
        <f t="shared" si="10"/>
        <v>9.0052121444429751</v>
      </c>
      <c r="DV52" s="27">
        <v>9.7799999999999998E-2</v>
      </c>
      <c r="DW52" s="34">
        <v>8.2678000000000001E-2</v>
      </c>
      <c r="DX52" s="27">
        <v>0.13041051508124821</v>
      </c>
      <c r="DY52" s="27">
        <v>0.11091094797729099</v>
      </c>
      <c r="DZ52" s="27"/>
      <c r="EA52" s="27"/>
      <c r="EB52" s="27"/>
      <c r="EC52" s="27"/>
      <c r="ED52" s="28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3">
        <f t="shared" si="11"/>
        <v>0.1054498657646348</v>
      </c>
    </row>
    <row r="53" spans="1:155">
      <c r="A53">
        <v>24</v>
      </c>
      <c r="B53" s="21">
        <v>-131.6088</v>
      </c>
      <c r="C53" s="34">
        <v>-129.77000000000001</v>
      </c>
      <c r="D53" s="21">
        <v>-128.448916</v>
      </c>
      <c r="E53" s="21">
        <v>-127.36696349015899</v>
      </c>
      <c r="F53" s="21"/>
      <c r="G53" s="21"/>
      <c r="H53" s="22"/>
      <c r="I53" s="22"/>
      <c r="J53" s="24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3">
        <f t="shared" si="7"/>
        <v>-129.29866987253976</v>
      </c>
      <c r="AF53" s="2"/>
      <c r="AG53" s="18">
        <v>-132.25450000000001</v>
      </c>
      <c r="AH53" s="34">
        <v>-130.37</v>
      </c>
      <c r="AI53" s="18">
        <v>-128.31335899999999</v>
      </c>
      <c r="AJ53" s="18">
        <v>-128.01241695231101</v>
      </c>
      <c r="AK53" s="18"/>
      <c r="AL53" s="18"/>
      <c r="AM53" s="18"/>
      <c r="AN53" s="18"/>
      <c r="AO53" s="19"/>
      <c r="AP53" s="18"/>
      <c r="AQ53" s="18"/>
      <c r="AR53" s="19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3">
        <f t="shared" si="8"/>
        <v>-129.73756898807775</v>
      </c>
      <c r="BK53" s="2"/>
      <c r="BL53" s="13">
        <v>6.4325999999999999</v>
      </c>
      <c r="BM53" s="34">
        <v>7.5224000000000002</v>
      </c>
      <c r="BN53" s="13">
        <v>10.744241000000001</v>
      </c>
      <c r="BO53" s="13">
        <v>14.053347959729001</v>
      </c>
      <c r="BP53" s="13"/>
      <c r="BQ53" s="13"/>
      <c r="BR53" s="13"/>
      <c r="BS53" s="13"/>
      <c r="BT53" s="20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9"/>
        <v>9.6881472399322508</v>
      </c>
      <c r="CQ53" s="25">
        <v>6.4302000000000001</v>
      </c>
      <c r="CR53" s="34">
        <v>7.1459000000000001</v>
      </c>
      <c r="CS53" s="25">
        <v>10.904450000000001</v>
      </c>
      <c r="CT53" s="25">
        <v>12.823281062381</v>
      </c>
      <c r="CU53" s="25"/>
      <c r="CV53" s="25"/>
      <c r="CW53" s="25"/>
      <c r="CX53" s="25"/>
      <c r="CY53" s="26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3">
        <f t="shared" si="10"/>
        <v>9.3259577655952501</v>
      </c>
      <c r="DV53" s="27">
        <v>9.9699999999999997E-2</v>
      </c>
      <c r="DW53" s="34">
        <v>8.6919999999999997E-2</v>
      </c>
      <c r="DX53" s="27">
        <v>0.13464722102387117</v>
      </c>
      <c r="DY53" s="27">
        <v>0.11596384332488301</v>
      </c>
      <c r="DZ53" s="27"/>
      <c r="EA53" s="27"/>
      <c r="EB53" s="27"/>
      <c r="EC53" s="27"/>
      <c r="ED53" s="28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3">
        <f t="shared" si="11"/>
        <v>0.10930776608718855</v>
      </c>
    </row>
    <row r="54" spans="1:155">
      <c r="A54">
        <v>25</v>
      </c>
      <c r="B54" s="21">
        <v>-131.2396</v>
      </c>
      <c r="C54" s="34">
        <v>-129.36000000000001</v>
      </c>
      <c r="D54" s="21">
        <v>-127.97175300000001</v>
      </c>
      <c r="E54" s="21">
        <v>-126.931631444201</v>
      </c>
      <c r="F54" s="21"/>
      <c r="G54" s="21"/>
      <c r="H54" s="22"/>
      <c r="I54" s="22"/>
      <c r="J54" s="24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3">
        <f t="shared" si="7"/>
        <v>-128.87574611105026</v>
      </c>
      <c r="AF54" s="2"/>
      <c r="AG54" s="18">
        <v>-131.69810000000001</v>
      </c>
      <c r="AH54" s="34">
        <v>-130.04</v>
      </c>
      <c r="AI54" s="18">
        <v>-127.896699</v>
      </c>
      <c r="AJ54" s="18">
        <v>-127.56090067918601</v>
      </c>
      <c r="AK54" s="18"/>
      <c r="AL54" s="18"/>
      <c r="AM54" s="18"/>
      <c r="AN54" s="18"/>
      <c r="AO54" s="19"/>
      <c r="AP54" s="18"/>
      <c r="AQ54" s="18"/>
      <c r="AR54" s="19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3">
        <f t="shared" si="8"/>
        <v>-129.29892491979652</v>
      </c>
      <c r="BK54" s="2"/>
      <c r="BL54" s="13">
        <v>6.5065999999999997</v>
      </c>
      <c r="BM54" s="34">
        <v>7.9909999999999997</v>
      </c>
      <c r="BN54" s="13">
        <v>11.113607999999999</v>
      </c>
      <c r="BO54" s="13">
        <v>14.2885551662274</v>
      </c>
      <c r="BP54" s="13"/>
      <c r="BQ54" s="13"/>
      <c r="BR54" s="13"/>
      <c r="BS54" s="13"/>
      <c r="BT54" s="20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9"/>
        <v>9.9749407915568504</v>
      </c>
      <c r="CQ54" s="25">
        <v>6.8750999999999998</v>
      </c>
      <c r="CR54" s="34">
        <v>7.4897999999999998</v>
      </c>
      <c r="CS54" s="25">
        <v>11.224907999999999</v>
      </c>
      <c r="CT54" s="25">
        <v>13.0205909902995</v>
      </c>
      <c r="CU54" s="25"/>
      <c r="CV54" s="25"/>
      <c r="CW54" s="25"/>
      <c r="CX54" s="25"/>
      <c r="CY54" s="26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3">
        <f t="shared" si="10"/>
        <v>9.6525997475748753</v>
      </c>
      <c r="DV54" s="27">
        <v>0.10100000000000001</v>
      </c>
      <c r="DW54" s="34">
        <v>9.0583999999999998E-2</v>
      </c>
      <c r="DX54" s="27">
        <v>0.14020180786238137</v>
      </c>
      <c r="DY54" s="27">
        <v>0.120387417431356</v>
      </c>
      <c r="DZ54" s="27"/>
      <c r="EA54" s="27"/>
      <c r="EB54" s="27"/>
      <c r="EC54" s="27"/>
      <c r="ED54" s="28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3">
        <f t="shared" si="11"/>
        <v>0.11304330632343434</v>
      </c>
    </row>
    <row r="55" spans="1:155">
      <c r="A55">
        <v>26</v>
      </c>
      <c r="B55" s="21">
        <v>-131.12430000000001</v>
      </c>
      <c r="C55" s="34">
        <v>-128.94</v>
      </c>
      <c r="D55" s="21">
        <v>-127.624942</v>
      </c>
      <c r="E55" s="21">
        <v>-126.726311673851</v>
      </c>
      <c r="F55" s="21"/>
      <c r="G55" s="21"/>
      <c r="H55" s="22"/>
      <c r="I55" s="22"/>
      <c r="J55" s="24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3">
        <f t="shared" si="7"/>
        <v>-128.60388841846276</v>
      </c>
      <c r="AF55" s="2"/>
      <c r="AG55" s="18">
        <v>-131.5566</v>
      </c>
      <c r="AH55" s="34">
        <v>-129.71</v>
      </c>
      <c r="AI55" s="18">
        <v>-127.722735</v>
      </c>
      <c r="AJ55" s="18">
        <v>-126.978151383701</v>
      </c>
      <c r="AK55" s="18"/>
      <c r="AL55" s="18"/>
      <c r="AM55" s="18"/>
      <c r="AN55" s="18"/>
      <c r="AO55" s="19"/>
      <c r="AP55" s="18"/>
      <c r="AQ55" s="18"/>
      <c r="AR55" s="19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3">
        <f t="shared" si="8"/>
        <v>-128.99187159592526</v>
      </c>
      <c r="BK55" s="2"/>
      <c r="BL55" s="13">
        <v>6.6368</v>
      </c>
      <c r="BM55" s="34">
        <v>8.3713999999999995</v>
      </c>
      <c r="BN55" s="13">
        <v>11.505513000000001</v>
      </c>
      <c r="BO55" s="13">
        <v>14.580509861905099</v>
      </c>
      <c r="BP55" s="13"/>
      <c r="BQ55" s="13"/>
      <c r="BR55" s="13"/>
      <c r="BS55" s="13"/>
      <c r="BT55" s="20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9"/>
        <v>10.273555715476274</v>
      </c>
      <c r="CQ55" s="25">
        <v>7.1144999999999996</v>
      </c>
      <c r="CR55" s="34">
        <v>7.8452000000000002</v>
      </c>
      <c r="CS55" s="25">
        <v>11.588573</v>
      </c>
      <c r="CT55" s="25">
        <v>13.4693581569415</v>
      </c>
      <c r="CU55" s="25"/>
      <c r="CV55" s="25"/>
      <c r="CW55" s="25"/>
      <c r="CX55" s="25"/>
      <c r="CY55" s="26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3">
        <f t="shared" si="10"/>
        <v>10.004407789235376</v>
      </c>
      <c r="DV55" s="27">
        <v>0.1027</v>
      </c>
      <c r="DW55" s="34">
        <v>9.5190999999999998E-2</v>
      </c>
      <c r="DX55" s="27">
        <v>0.14528770356988785</v>
      </c>
      <c r="DY55" s="27">
        <v>0.126207993715857</v>
      </c>
      <c r="DZ55" s="27"/>
      <c r="EA55" s="27"/>
      <c r="EB55" s="27"/>
      <c r="EC55" s="27"/>
      <c r="ED55" s="28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3">
        <f t="shared" si="11"/>
        <v>0.11734667432143621</v>
      </c>
    </row>
    <row r="56" spans="1:155">
      <c r="A56">
        <v>27</v>
      </c>
      <c r="B56" s="21">
        <v>-130.81899999999999</v>
      </c>
      <c r="C56" s="34">
        <v>-128.63999999999999</v>
      </c>
      <c r="D56" s="21">
        <v>-127.21426200000001</v>
      </c>
      <c r="E56" s="21">
        <v>-126.42121191250899</v>
      </c>
      <c r="F56" s="21"/>
      <c r="G56" s="21"/>
      <c r="H56" s="22"/>
      <c r="I56" s="22"/>
      <c r="J56" s="24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3">
        <f t="shared" si="7"/>
        <v>-128.27361847812725</v>
      </c>
      <c r="AF56" s="2"/>
      <c r="AG56" s="18">
        <v>-131.37139999999999</v>
      </c>
      <c r="AH56" s="34">
        <v>-129.37</v>
      </c>
      <c r="AI56" s="18">
        <v>-127.154899</v>
      </c>
      <c r="AJ56" s="18">
        <v>-126.216549845009</v>
      </c>
      <c r="AK56" s="18"/>
      <c r="AL56" s="18"/>
      <c r="AM56" s="18"/>
      <c r="AN56" s="18"/>
      <c r="AO56" s="19"/>
      <c r="AP56" s="18"/>
      <c r="AQ56" s="18"/>
      <c r="AR56" s="19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3">
        <f t="shared" si="8"/>
        <v>-128.52821221125225</v>
      </c>
      <c r="BK56" s="2"/>
      <c r="BL56" s="13">
        <v>6.9714999999999998</v>
      </c>
      <c r="BM56" s="34">
        <v>8.7005999999999997</v>
      </c>
      <c r="BN56" s="13">
        <v>11.857569</v>
      </c>
      <c r="BO56" s="13">
        <v>14.95514412544</v>
      </c>
      <c r="BP56" s="13"/>
      <c r="BQ56" s="13"/>
      <c r="BR56" s="13"/>
      <c r="BS56" s="13"/>
      <c r="BT56" s="20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9"/>
        <v>10.62120328136</v>
      </c>
      <c r="CQ56" s="25">
        <v>7.2281000000000004</v>
      </c>
      <c r="CR56" s="34">
        <v>8.0837000000000003</v>
      </c>
      <c r="CS56" s="25">
        <v>11.965306</v>
      </c>
      <c r="CT56" s="25">
        <v>13.8868229427021</v>
      </c>
      <c r="CU56" s="25"/>
      <c r="CV56" s="25"/>
      <c r="CW56" s="25"/>
      <c r="CX56" s="25"/>
      <c r="CY56" s="26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3">
        <f t="shared" si="10"/>
        <v>10.290982235675525</v>
      </c>
      <c r="DV56" s="27">
        <v>0.11260000000000001</v>
      </c>
      <c r="DW56" s="34">
        <v>9.9325999999999998E-2</v>
      </c>
      <c r="DX56" s="27">
        <v>0.15110417205924651</v>
      </c>
      <c r="DY56" s="27">
        <v>0.131350752311922</v>
      </c>
      <c r="DZ56" s="27"/>
      <c r="EA56" s="27"/>
      <c r="EB56" s="27"/>
      <c r="EC56" s="27"/>
      <c r="ED56" s="28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3">
        <f t="shared" si="11"/>
        <v>0.12359523109279212</v>
      </c>
    </row>
    <row r="57" spans="1:155">
      <c r="A57">
        <v>28</v>
      </c>
      <c r="B57" s="21">
        <v>-130.56739999999999</v>
      </c>
      <c r="C57" s="34">
        <v>-128.33000000000001</v>
      </c>
      <c r="D57" s="21">
        <v>-126.772391</v>
      </c>
      <c r="E57" s="21">
        <v>-126.012942074772</v>
      </c>
      <c r="F57" s="21"/>
      <c r="G57" s="21"/>
      <c r="H57" s="22"/>
      <c r="I57" s="22"/>
      <c r="J57" s="24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3">
        <f t="shared" si="7"/>
        <v>-127.92068326869301</v>
      </c>
      <c r="AF57" s="2"/>
      <c r="AG57" s="18">
        <v>-131.1506</v>
      </c>
      <c r="AH57" s="34">
        <v>-128.97999999999999</v>
      </c>
      <c r="AI57" s="18">
        <v>-126.87548099999999</v>
      </c>
      <c r="AJ57" s="18">
        <v>-125.800047933915</v>
      </c>
      <c r="AK57" s="18"/>
      <c r="AL57" s="18"/>
      <c r="AM57" s="18"/>
      <c r="AN57" s="18"/>
      <c r="AO57" s="19"/>
      <c r="AP57" s="18"/>
      <c r="AQ57" s="18"/>
      <c r="AR57" s="19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3">
        <f t="shared" si="8"/>
        <v>-128.20153223347873</v>
      </c>
      <c r="BK57" s="2"/>
      <c r="BL57" s="13">
        <v>7.5980999999999996</v>
      </c>
      <c r="BM57" s="34">
        <v>9.048</v>
      </c>
      <c r="BN57" s="13">
        <v>12.216666</v>
      </c>
      <c r="BO57" s="13">
        <v>15.447977781195799</v>
      </c>
      <c r="BP57" s="13"/>
      <c r="BQ57" s="13"/>
      <c r="BR57" s="13"/>
      <c r="BS57" s="13"/>
      <c r="BT57" s="20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9"/>
        <v>11.077685945298949</v>
      </c>
      <c r="CQ57" s="25">
        <v>8.2850999999999999</v>
      </c>
      <c r="CR57" s="34">
        <v>8.5059000000000005</v>
      </c>
      <c r="CS57" s="25">
        <v>12.301193</v>
      </c>
      <c r="CT57" s="25">
        <v>14.180323550396899</v>
      </c>
      <c r="CU57" s="25"/>
      <c r="CV57" s="25"/>
      <c r="CW57" s="25"/>
      <c r="CX57" s="25"/>
      <c r="CY57" s="26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3">
        <f t="shared" si="10"/>
        <v>10.818129137599225</v>
      </c>
      <c r="DV57" s="27">
        <v>0.11550000000000001</v>
      </c>
      <c r="DW57" s="34">
        <v>0.10276</v>
      </c>
      <c r="DX57" s="27">
        <v>0.15649777870649989</v>
      </c>
      <c r="DY57" s="27">
        <v>0.142207328167958</v>
      </c>
      <c r="DZ57" s="27"/>
      <c r="EA57" s="27"/>
      <c r="EB57" s="27"/>
      <c r="EC57" s="27"/>
      <c r="ED57" s="28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3">
        <f t="shared" si="11"/>
        <v>0.12924127671861446</v>
      </c>
    </row>
    <row r="58" spans="1:155">
      <c r="A58">
        <v>29</v>
      </c>
      <c r="B58" s="21">
        <v>-130.2594</v>
      </c>
      <c r="C58" s="34">
        <v>-128.09</v>
      </c>
      <c r="D58" s="21">
        <v>-126.350628</v>
      </c>
      <c r="E58" s="21">
        <v>-125.675183044813</v>
      </c>
      <c r="F58" s="21"/>
      <c r="G58" s="21"/>
      <c r="H58" s="22"/>
      <c r="I58" s="22"/>
      <c r="J58" s="24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3">
        <f t="shared" si="7"/>
        <v>-127.59380276120325</v>
      </c>
      <c r="AF58" s="2"/>
      <c r="AG58" s="18">
        <v>-131.03579999999999</v>
      </c>
      <c r="AH58" s="34">
        <v>-128.63999999999999</v>
      </c>
      <c r="AI58" s="18">
        <v>-126.57704200000001</v>
      </c>
      <c r="AJ58" s="18">
        <v>-125.540781849109</v>
      </c>
      <c r="AK58" s="18"/>
      <c r="AL58" s="18"/>
      <c r="AM58" s="18"/>
      <c r="AN58" s="18"/>
      <c r="AO58" s="19"/>
      <c r="AP58" s="18"/>
      <c r="AQ58" s="18"/>
      <c r="AR58" s="19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3">
        <f t="shared" si="8"/>
        <v>-127.94840596227725</v>
      </c>
      <c r="BK58" s="2"/>
      <c r="BL58" s="13">
        <v>7.9008000000000003</v>
      </c>
      <c r="BM58" s="34">
        <v>9.4347999999999992</v>
      </c>
      <c r="BN58" s="13">
        <v>12.531567000000001</v>
      </c>
      <c r="BO58" s="13">
        <v>15.8313180038677</v>
      </c>
      <c r="BP58" s="13"/>
      <c r="BQ58" s="13"/>
      <c r="BR58" s="13"/>
      <c r="BS58" s="13"/>
      <c r="BT58" s="20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9"/>
        <v>11.424621250966926</v>
      </c>
      <c r="CQ58" s="25">
        <v>8.8607999999999993</v>
      </c>
      <c r="CR58" s="34">
        <v>8.8028999999999993</v>
      </c>
      <c r="CS58" s="25">
        <v>12.702935999999999</v>
      </c>
      <c r="CT58" s="25">
        <v>14.557699209376199</v>
      </c>
      <c r="CU58" s="25"/>
      <c r="CV58" s="25"/>
      <c r="CW58" s="25"/>
      <c r="CX58" s="25"/>
      <c r="CY58" s="26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3">
        <f t="shared" si="10"/>
        <v>11.231083802344049</v>
      </c>
      <c r="DV58" s="27">
        <v>0.11899999999999999</v>
      </c>
      <c r="DW58" s="34">
        <v>0.10532</v>
      </c>
      <c r="DX58" s="27">
        <v>0.16356665767903364</v>
      </c>
      <c r="DY58" s="27">
        <v>0.14632874638483201</v>
      </c>
      <c r="DZ58" s="27"/>
      <c r="EA58" s="27"/>
      <c r="EB58" s="27"/>
      <c r="EC58" s="27"/>
      <c r="ED58" s="28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3">
        <f t="shared" si="11"/>
        <v>0.1335538510159664</v>
      </c>
    </row>
    <row r="59" spans="1:155">
      <c r="A59">
        <v>30</v>
      </c>
      <c r="B59" s="21">
        <v>-129.68979999999999</v>
      </c>
      <c r="C59" s="34">
        <v>-127.82</v>
      </c>
      <c r="D59" s="21">
        <v>-126.073572</v>
      </c>
      <c r="E59" s="21">
        <v>-125.241196013657</v>
      </c>
      <c r="F59" s="21"/>
      <c r="G59" s="21"/>
      <c r="H59" s="22"/>
      <c r="I59" s="22"/>
      <c r="J59" s="24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3">
        <f t="shared" si="7"/>
        <v>-127.20614200341424</v>
      </c>
      <c r="AF59" s="2"/>
      <c r="AG59" s="18">
        <v>-130.39959999999999</v>
      </c>
      <c r="AH59" s="34">
        <v>-128.13</v>
      </c>
      <c r="AI59" s="18">
        <v>-126.228891</v>
      </c>
      <c r="AJ59" s="18">
        <v>-125.01236054373</v>
      </c>
      <c r="AK59" s="18"/>
      <c r="AL59" s="18"/>
      <c r="AM59" s="18"/>
      <c r="AN59" s="18"/>
      <c r="AO59" s="19"/>
      <c r="AP59" s="18"/>
      <c r="AQ59" s="18"/>
      <c r="AR59" s="19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3">
        <f t="shared" si="8"/>
        <v>-127.44271288593248</v>
      </c>
      <c r="BK59" s="2"/>
      <c r="BL59" s="13">
        <v>8.2711000000000006</v>
      </c>
      <c r="BM59" s="34">
        <v>9.8574000000000002</v>
      </c>
      <c r="BN59" s="13">
        <v>12.870392000000001</v>
      </c>
      <c r="BO59" s="13">
        <v>16.190243862469899</v>
      </c>
      <c r="BP59" s="13"/>
      <c r="BQ59" s="13"/>
      <c r="BR59" s="13"/>
      <c r="BS59" s="13"/>
      <c r="BT59" s="20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9"/>
        <v>11.797283965617476</v>
      </c>
      <c r="CQ59" s="25">
        <v>9.36</v>
      </c>
      <c r="CR59" s="34">
        <v>9.1454000000000004</v>
      </c>
      <c r="CS59" s="25">
        <v>13.068372999999999</v>
      </c>
      <c r="CT59" s="25">
        <v>15.055664982059699</v>
      </c>
      <c r="CU59" s="25"/>
      <c r="CV59" s="25"/>
      <c r="CW59" s="25"/>
      <c r="CX59" s="25"/>
      <c r="CY59" s="26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3">
        <f t="shared" si="10"/>
        <v>11.657359495514925</v>
      </c>
      <c r="DV59" s="27">
        <v>0.1242</v>
      </c>
      <c r="DW59" s="34">
        <v>0.11026</v>
      </c>
      <c r="DX59" s="27">
        <v>0.16815998481090022</v>
      </c>
      <c r="DY59" s="27">
        <v>0.15147453136715799</v>
      </c>
      <c r="DZ59" s="27"/>
      <c r="EA59" s="27"/>
      <c r="EB59" s="27"/>
      <c r="EC59" s="27"/>
      <c r="ED59" s="28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3">
        <f t="shared" si="11"/>
        <v>0.13852362904451454</v>
      </c>
    </row>
    <row r="60" spans="1:155">
      <c r="A60">
        <v>31</v>
      </c>
      <c r="B60" s="21">
        <v>-129.22120000000001</v>
      </c>
      <c r="C60" s="34">
        <v>-127.38</v>
      </c>
      <c r="D60" s="21">
        <v>-125.765326</v>
      </c>
      <c r="E60" s="21">
        <v>-124.927074211538</v>
      </c>
      <c r="F60" s="21"/>
      <c r="G60" s="21"/>
      <c r="H60" s="22"/>
      <c r="I60" s="22"/>
      <c r="J60" s="24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3">
        <f t="shared" si="7"/>
        <v>-126.82340005288451</v>
      </c>
      <c r="AF60" s="2"/>
      <c r="AG60" s="18">
        <v>-130.1574</v>
      </c>
      <c r="AH60" s="34">
        <v>-127.81</v>
      </c>
      <c r="AI60" s="18">
        <v>-125.8366</v>
      </c>
      <c r="AJ60" s="18">
        <v>-124.758202317749</v>
      </c>
      <c r="AK60" s="18"/>
      <c r="AL60" s="18"/>
      <c r="AM60" s="18"/>
      <c r="AN60" s="18"/>
      <c r="AO60" s="19"/>
      <c r="AP60" s="18"/>
      <c r="AQ60" s="18"/>
      <c r="AR60" s="19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3">
        <f t="shared" si="8"/>
        <v>-127.14055057943725</v>
      </c>
      <c r="BK60" s="2"/>
      <c r="BL60" s="13">
        <v>8.4598999999999993</v>
      </c>
      <c r="BM60" s="34">
        <v>10.209</v>
      </c>
      <c r="BN60" s="13">
        <v>13.282847</v>
      </c>
      <c r="BO60" s="13">
        <v>16.388410645702301</v>
      </c>
      <c r="BP60" s="13"/>
      <c r="BQ60" s="13"/>
      <c r="BR60" s="13"/>
      <c r="BS60" s="13"/>
      <c r="BT60" s="20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9"/>
        <v>12.085039411425576</v>
      </c>
      <c r="CQ60" s="25">
        <v>9.6387</v>
      </c>
      <c r="CR60" s="34">
        <v>9.5412999999999997</v>
      </c>
      <c r="CS60" s="25">
        <v>13.373116</v>
      </c>
      <c r="CT60" s="25">
        <v>15.3010096832837</v>
      </c>
      <c r="CU60" s="25"/>
      <c r="CV60" s="25"/>
      <c r="CW60" s="25"/>
      <c r="CX60" s="25"/>
      <c r="CY60" s="26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3">
        <f t="shared" si="10"/>
        <v>11.963531420820926</v>
      </c>
      <c r="DV60" s="27">
        <v>0.13</v>
      </c>
      <c r="DW60" s="34">
        <v>0.11382</v>
      </c>
      <c r="DX60" s="27">
        <v>0.17159602611806157</v>
      </c>
      <c r="DY60" s="27">
        <v>0.15540844360338499</v>
      </c>
      <c r="DZ60" s="27"/>
      <c r="EA60" s="27"/>
      <c r="EB60" s="27"/>
      <c r="EC60" s="27"/>
      <c r="ED60" s="28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3">
        <f t="shared" si="11"/>
        <v>0.14270611743036166</v>
      </c>
    </row>
    <row r="61" spans="1:155">
      <c r="A61">
        <v>32</v>
      </c>
      <c r="B61" s="21">
        <v>-129.08449999999999</v>
      </c>
      <c r="C61" s="34">
        <v>-127.15</v>
      </c>
      <c r="D61" s="21">
        <v>-125.50789899999999</v>
      </c>
      <c r="E61" s="21">
        <v>-124.543091913189</v>
      </c>
      <c r="F61" s="21"/>
      <c r="G61" s="21"/>
      <c r="H61" s="22"/>
      <c r="I61" s="22"/>
      <c r="J61" s="24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3">
        <f t="shared" si="7"/>
        <v>-126.57137272829726</v>
      </c>
      <c r="AF61" s="2"/>
      <c r="AG61" s="18">
        <v>-129.71789999999999</v>
      </c>
      <c r="AH61" s="34">
        <v>-127.43</v>
      </c>
      <c r="AI61" s="18">
        <v>-125.400789</v>
      </c>
      <c r="AJ61" s="18">
        <v>-124.16519131434799</v>
      </c>
      <c r="AK61" s="18"/>
      <c r="AL61" s="18"/>
      <c r="AM61" s="18"/>
      <c r="AN61" s="18"/>
      <c r="AO61" s="19"/>
      <c r="AP61" s="18"/>
      <c r="AQ61" s="18"/>
      <c r="AR61" s="19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3">
        <f t="shared" si="8"/>
        <v>-126.678470078587</v>
      </c>
      <c r="BK61" s="2"/>
      <c r="BL61" s="13">
        <v>8.859</v>
      </c>
      <c r="BM61" s="34">
        <v>10.558999999999999</v>
      </c>
      <c r="BN61" s="13">
        <v>13.716291999999999</v>
      </c>
      <c r="BO61" s="13">
        <v>16.495232002716499</v>
      </c>
      <c r="BP61" s="13"/>
      <c r="BQ61" s="13"/>
      <c r="BR61" s="13"/>
      <c r="BS61" s="13"/>
      <c r="BT61" s="20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9"/>
        <v>12.407381000679125</v>
      </c>
      <c r="CQ61" s="25">
        <v>10.2514</v>
      </c>
      <c r="CR61" s="34">
        <v>9.8926999999999996</v>
      </c>
      <c r="CS61" s="25">
        <v>13.725903000000001</v>
      </c>
      <c r="CT61" s="25">
        <v>15.5739590511185</v>
      </c>
      <c r="CU61" s="25"/>
      <c r="CV61" s="25"/>
      <c r="CW61" s="25"/>
      <c r="CX61" s="25"/>
      <c r="CY61" s="26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3">
        <f t="shared" si="10"/>
        <v>12.360990512779626</v>
      </c>
      <c r="DV61" s="27">
        <v>0.13650000000000001</v>
      </c>
      <c r="DW61" s="34">
        <v>0.12007</v>
      </c>
      <c r="DX61" s="27">
        <v>0.1775080043859649</v>
      </c>
      <c r="DY61" s="27">
        <v>0.15831171350019599</v>
      </c>
      <c r="DZ61" s="27"/>
      <c r="EA61" s="27"/>
      <c r="EB61" s="27"/>
      <c r="EC61" s="27"/>
      <c r="ED61" s="28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3">
        <f t="shared" si="11"/>
        <v>0.14809742947154023</v>
      </c>
    </row>
    <row r="62" spans="1:155">
      <c r="A62">
        <v>33</v>
      </c>
      <c r="B62" s="21">
        <v>-128.92660000000001</v>
      </c>
      <c r="C62" s="34">
        <v>-126.76</v>
      </c>
      <c r="D62" s="21">
        <v>-125.097718</v>
      </c>
      <c r="E62" s="21">
        <v>-123.849548918886</v>
      </c>
      <c r="F62" s="21"/>
      <c r="G62" s="21"/>
      <c r="H62" s="22"/>
      <c r="I62" s="22"/>
      <c r="J62" s="24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3">
        <f t="shared" si="7"/>
        <v>-126.1584667297215</v>
      </c>
      <c r="AF62" s="2"/>
      <c r="AG62" s="18">
        <v>-128.9906</v>
      </c>
      <c r="AH62" s="34">
        <v>-127.11</v>
      </c>
      <c r="AI62" s="18">
        <v>-125.114811</v>
      </c>
      <c r="AJ62" s="18">
        <v>-123.811851730002</v>
      </c>
      <c r="AK62" s="18"/>
      <c r="AL62" s="18"/>
      <c r="AM62" s="18"/>
      <c r="AN62" s="18"/>
      <c r="AO62" s="19"/>
      <c r="AP62" s="18"/>
      <c r="AQ62" s="18"/>
      <c r="AR62" s="19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3">
        <f t="shared" si="8"/>
        <v>-126.2568156825005</v>
      </c>
      <c r="BK62" s="2"/>
      <c r="BL62" s="13">
        <v>8.9736999999999991</v>
      </c>
      <c r="BM62" s="34">
        <v>10.909000000000001</v>
      </c>
      <c r="BN62" s="13">
        <v>14.081327999999999</v>
      </c>
      <c r="BO62" s="13">
        <v>16.876918114235401</v>
      </c>
      <c r="BP62" s="13"/>
      <c r="BQ62" s="13"/>
      <c r="BR62" s="13"/>
      <c r="BS62" s="13"/>
      <c r="BT62" s="20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9"/>
        <v>12.71023652855885</v>
      </c>
      <c r="CQ62" s="25">
        <v>10.817299999999999</v>
      </c>
      <c r="CR62" s="34">
        <v>10.334</v>
      </c>
      <c r="CS62" s="25">
        <v>14.092279</v>
      </c>
      <c r="CT62" s="25">
        <v>15.945325814490101</v>
      </c>
      <c r="CU62" s="25"/>
      <c r="CV62" s="25"/>
      <c r="CW62" s="25"/>
      <c r="CX62" s="25"/>
      <c r="CY62" s="26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3">
        <f t="shared" si="10"/>
        <v>12.797226203622525</v>
      </c>
      <c r="DV62" s="27">
        <v>0.1396</v>
      </c>
      <c r="DW62" s="34">
        <v>0.12434000000000001</v>
      </c>
      <c r="DX62" s="27">
        <v>0.18207937967356919</v>
      </c>
      <c r="DY62" s="27">
        <v>0.16085846395544001</v>
      </c>
      <c r="DZ62" s="27"/>
      <c r="EA62" s="27"/>
      <c r="EB62" s="27"/>
      <c r="EC62" s="27"/>
      <c r="ED62" s="28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3">
        <f t="shared" si="11"/>
        <v>0.1517194609072523</v>
      </c>
    </row>
    <row r="63" spans="1:155">
      <c r="A63">
        <v>34</v>
      </c>
      <c r="B63" s="21">
        <v>-128.88570000000001</v>
      </c>
      <c r="C63" s="34">
        <v>-126.36</v>
      </c>
      <c r="D63" s="21">
        <v>-124.882212</v>
      </c>
      <c r="E63" s="21">
        <v>-123.606947174948</v>
      </c>
      <c r="F63" s="21"/>
      <c r="G63" s="21"/>
      <c r="H63" s="22"/>
      <c r="I63" s="22"/>
      <c r="J63" s="24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3">
        <f t="shared" si="7"/>
        <v>-125.933714793737</v>
      </c>
      <c r="AF63" s="2"/>
      <c r="AG63" s="18">
        <v>-128.8972</v>
      </c>
      <c r="AH63" s="34">
        <v>-126.77</v>
      </c>
      <c r="AI63" s="18">
        <v>-124.878291</v>
      </c>
      <c r="AJ63" s="18">
        <v>-123.416912281206</v>
      </c>
      <c r="AK63" s="18"/>
      <c r="AL63" s="18"/>
      <c r="AM63" s="18"/>
      <c r="AN63" s="18"/>
      <c r="AO63" s="19"/>
      <c r="AP63" s="18"/>
      <c r="AQ63" s="18"/>
      <c r="AR63" s="19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3">
        <f t="shared" si="8"/>
        <v>-125.99060082030149</v>
      </c>
      <c r="BK63" s="2"/>
      <c r="BL63" s="13">
        <v>9.3995999999999995</v>
      </c>
      <c r="BM63" s="34">
        <v>11.289</v>
      </c>
      <c r="BN63" s="13">
        <v>14.397709000000001</v>
      </c>
      <c r="BO63" s="13">
        <v>17.312248934557701</v>
      </c>
      <c r="BP63" s="13"/>
      <c r="BQ63" s="13"/>
      <c r="BR63" s="13"/>
      <c r="BS63" s="13"/>
      <c r="BT63" s="20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9"/>
        <v>13.099639483639425</v>
      </c>
      <c r="CQ63" s="25">
        <v>10.9527</v>
      </c>
      <c r="CR63" s="34">
        <v>10.683</v>
      </c>
      <c r="CS63" s="25">
        <v>14.428686000000001</v>
      </c>
      <c r="CT63" s="25">
        <v>16.364340039390999</v>
      </c>
      <c r="CU63" s="25"/>
      <c r="CV63" s="25"/>
      <c r="CW63" s="25"/>
      <c r="CX63" s="25"/>
      <c r="CY63" s="26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3">
        <f t="shared" si="10"/>
        <v>13.107181509847749</v>
      </c>
      <c r="DV63" s="27">
        <v>0.14249999999999999</v>
      </c>
      <c r="DW63" s="34">
        <v>0.12853000000000001</v>
      </c>
      <c r="DX63" s="27">
        <v>0.19157605559749788</v>
      </c>
      <c r="DY63" s="27">
        <v>0.16883317741993101</v>
      </c>
      <c r="DZ63" s="27"/>
      <c r="EA63" s="27"/>
      <c r="EB63" s="27"/>
      <c r="EC63" s="27"/>
      <c r="ED63" s="28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3">
        <f t="shared" si="11"/>
        <v>0.15785980825435722</v>
      </c>
    </row>
    <row r="64" spans="1:155">
      <c r="A64">
        <v>35</v>
      </c>
      <c r="B64" s="21">
        <v>-128.60990000000001</v>
      </c>
      <c r="C64" s="34">
        <v>-125.95</v>
      </c>
      <c r="D64" s="21">
        <v>-124.686818</v>
      </c>
      <c r="E64" s="21">
        <v>-123.26308931659101</v>
      </c>
      <c r="F64" s="21"/>
      <c r="G64" s="21"/>
      <c r="H64" s="22"/>
      <c r="I64" s="22"/>
      <c r="J64" s="24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3">
        <f t="shared" si="7"/>
        <v>-125.62745182914776</v>
      </c>
      <c r="AF64" s="2"/>
      <c r="AG64" s="18">
        <v>-128.7345</v>
      </c>
      <c r="AH64" s="34">
        <v>-126.4</v>
      </c>
      <c r="AI64" s="18">
        <v>-124.63554499999999</v>
      </c>
      <c r="AJ64" s="18">
        <v>-123.184657817694</v>
      </c>
      <c r="AK64" s="18"/>
      <c r="AL64" s="18"/>
      <c r="AM64" s="18"/>
      <c r="AN64" s="18"/>
      <c r="AO64" s="19"/>
      <c r="AP64" s="18"/>
      <c r="AQ64" s="18"/>
      <c r="AR64" s="19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3">
        <f t="shared" si="8"/>
        <v>-125.7386757044235</v>
      </c>
      <c r="BK64" s="2"/>
      <c r="BL64" s="13">
        <v>9.9472000000000005</v>
      </c>
      <c r="BM64" s="34">
        <v>11.637</v>
      </c>
      <c r="BN64" s="13">
        <v>14.780549000000001</v>
      </c>
      <c r="BO64" s="13">
        <v>17.604074877134899</v>
      </c>
      <c r="BP64" s="13"/>
      <c r="BQ64" s="13"/>
      <c r="BR64" s="13"/>
      <c r="BS64" s="13"/>
      <c r="BT64" s="20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9"/>
        <v>13.492205969283726</v>
      </c>
      <c r="CQ64" s="25">
        <v>11.315200000000001</v>
      </c>
      <c r="CR64" s="34">
        <v>11.029</v>
      </c>
      <c r="CS64" s="25">
        <v>14.761763</v>
      </c>
      <c r="CT64" s="25">
        <v>16.704752386367499</v>
      </c>
      <c r="CU64" s="25"/>
      <c r="CV64" s="25"/>
      <c r="CW64" s="25"/>
      <c r="CX64" s="25"/>
      <c r="CY64" s="26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3">
        <f t="shared" si="10"/>
        <v>13.452678846591876</v>
      </c>
      <c r="DV64" s="27">
        <v>0.14949999999999999</v>
      </c>
      <c r="DW64" s="34">
        <v>0.13181999999999999</v>
      </c>
      <c r="DX64" s="27">
        <v>0.19503828506974405</v>
      </c>
      <c r="DY64" s="27">
        <v>0.17495241903809799</v>
      </c>
      <c r="DZ64" s="27"/>
      <c r="EA64" s="27"/>
      <c r="EB64" s="27"/>
      <c r="EC64" s="27"/>
      <c r="ED64" s="28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3">
        <f t="shared" si="11"/>
        <v>0.16282767602696052</v>
      </c>
    </row>
    <row r="65" spans="1:155">
      <c r="A65">
        <v>36</v>
      </c>
      <c r="B65" s="21">
        <v>-128.398</v>
      </c>
      <c r="C65" s="34">
        <v>-125.71</v>
      </c>
      <c r="D65" s="21">
        <v>-124.446932</v>
      </c>
      <c r="E65" s="21">
        <v>-122.912587271302</v>
      </c>
      <c r="F65" s="21"/>
      <c r="G65" s="21"/>
      <c r="H65" s="22"/>
      <c r="I65" s="22"/>
      <c r="J65" s="24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3">
        <f t="shared" si="7"/>
        <v>-125.36687981782551</v>
      </c>
      <c r="AF65" s="2"/>
      <c r="AG65" s="18">
        <v>-128.39400000000001</v>
      </c>
      <c r="AH65" s="34">
        <v>-126.08</v>
      </c>
      <c r="AI65" s="18">
        <v>-124.353387</v>
      </c>
      <c r="AJ65" s="18">
        <v>-123.05053549764099</v>
      </c>
      <c r="AK65" s="18"/>
      <c r="AL65" s="18"/>
      <c r="AM65" s="18"/>
      <c r="AN65" s="18"/>
      <c r="AO65" s="19"/>
      <c r="AP65" s="18"/>
      <c r="AQ65" s="18"/>
      <c r="AR65" s="19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3">
        <f t="shared" si="8"/>
        <v>-125.46948062441024</v>
      </c>
      <c r="BK65" s="2"/>
      <c r="BL65" s="13">
        <v>10.063000000000001</v>
      </c>
      <c r="BM65" s="34">
        <v>11.945</v>
      </c>
      <c r="BN65" s="13">
        <v>15.260157</v>
      </c>
      <c r="BO65" s="13">
        <v>17.797441794175601</v>
      </c>
      <c r="BP65" s="13"/>
      <c r="BQ65" s="13"/>
      <c r="BR65" s="13"/>
      <c r="BS65" s="13"/>
      <c r="BT65" s="20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9"/>
        <v>13.7663996985439</v>
      </c>
      <c r="CQ65" s="25">
        <v>11.5527</v>
      </c>
      <c r="CR65" s="34">
        <v>11.347</v>
      </c>
      <c r="CS65" s="25">
        <v>15.048282</v>
      </c>
      <c r="CT65" s="25">
        <v>17.096561562859002</v>
      </c>
      <c r="CU65" s="25"/>
      <c r="CV65" s="25"/>
      <c r="CW65" s="25"/>
      <c r="CX65" s="25"/>
      <c r="CY65" s="26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3">
        <f t="shared" si="10"/>
        <v>13.761135890714749</v>
      </c>
      <c r="DV65" s="27">
        <v>0.15</v>
      </c>
      <c r="DW65" s="34">
        <v>0.13772999999999999</v>
      </c>
      <c r="DX65" s="27">
        <v>0.20278998193485764</v>
      </c>
      <c r="DY65" s="27">
        <v>0.17935066804727401</v>
      </c>
      <c r="DZ65" s="27"/>
      <c r="EA65" s="27"/>
      <c r="EB65" s="27"/>
      <c r="EC65" s="27"/>
      <c r="ED65" s="28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3">
        <f t="shared" si="11"/>
        <v>0.16746766249553291</v>
      </c>
    </row>
    <row r="66" spans="1:155">
      <c r="A66">
        <v>37</v>
      </c>
      <c r="B66" s="21">
        <v>-128.22</v>
      </c>
      <c r="C66" s="34">
        <v>-125.42</v>
      </c>
      <c r="D66" s="21">
        <v>-124.069222</v>
      </c>
      <c r="E66" s="21">
        <v>-122.503746113389</v>
      </c>
      <c r="F66" s="21"/>
      <c r="G66" s="21"/>
      <c r="H66" s="22"/>
      <c r="I66" s="22"/>
      <c r="J66" s="24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3">
        <f t="shared" si="7"/>
        <v>-125.05324202834724</v>
      </c>
      <c r="AF66" s="2"/>
      <c r="AG66" s="18">
        <v>-128.14320000000001</v>
      </c>
      <c r="AH66" s="34">
        <v>-125.73</v>
      </c>
      <c r="AI66" s="18">
        <v>-124.0591</v>
      </c>
      <c r="AJ66" s="18">
        <v>-122.790550626032</v>
      </c>
      <c r="AK66" s="18"/>
      <c r="AL66" s="18"/>
      <c r="AM66" s="18"/>
      <c r="AN66" s="18"/>
      <c r="AO66" s="19"/>
      <c r="AP66" s="18"/>
      <c r="AQ66" s="18"/>
      <c r="AR66" s="19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3">
        <f t="shared" si="8"/>
        <v>-125.18071265650801</v>
      </c>
      <c r="BK66" s="2"/>
      <c r="BL66" s="13">
        <v>10.2644</v>
      </c>
      <c r="BM66" s="34">
        <v>12.315</v>
      </c>
      <c r="BN66" s="13">
        <v>15.613687000000001</v>
      </c>
      <c r="BO66" s="13">
        <v>17.994749278757201</v>
      </c>
      <c r="BP66" s="13"/>
      <c r="BQ66" s="13"/>
      <c r="BR66" s="13"/>
      <c r="BS66" s="13"/>
      <c r="BT66" s="20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9"/>
        <v>14.046959069689301</v>
      </c>
      <c r="CQ66" s="25">
        <v>11.954499999999999</v>
      </c>
      <c r="CR66" s="34">
        <v>11.680999999999999</v>
      </c>
      <c r="CS66" s="25">
        <v>15.357961</v>
      </c>
      <c r="CT66" s="25">
        <v>17.323519325586599</v>
      </c>
      <c r="CU66" s="25"/>
      <c r="CV66" s="25"/>
      <c r="CW66" s="25"/>
      <c r="CX66" s="25"/>
      <c r="CY66" s="26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3">
        <f t="shared" si="10"/>
        <v>14.07924508139665</v>
      </c>
      <c r="DV66" s="27">
        <v>0.1515</v>
      </c>
      <c r="DW66" s="34">
        <v>0.14287</v>
      </c>
      <c r="DX66" s="27">
        <v>0.20556323159332759</v>
      </c>
      <c r="DY66" s="27">
        <v>0.18251849609026299</v>
      </c>
      <c r="DZ66" s="27"/>
      <c r="EA66" s="27"/>
      <c r="EB66" s="27"/>
      <c r="EC66" s="27"/>
      <c r="ED66" s="28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3">
        <f t="shared" si="11"/>
        <v>0.17061293192089766</v>
      </c>
    </row>
    <row r="67" spans="1:155">
      <c r="A67">
        <v>38</v>
      </c>
      <c r="B67" s="21">
        <v>-127.95059999999999</v>
      </c>
      <c r="C67" s="34">
        <v>-125.1</v>
      </c>
      <c r="D67" s="21">
        <v>-123.621522</v>
      </c>
      <c r="E67" s="21">
        <v>-122.372803223381</v>
      </c>
      <c r="F67" s="21"/>
      <c r="G67" s="21"/>
      <c r="H67" s="22"/>
      <c r="I67" s="22"/>
      <c r="J67" s="24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3">
        <f t="shared" si="7"/>
        <v>-124.76123130584523</v>
      </c>
      <c r="AF67" s="2"/>
      <c r="AG67" s="18">
        <v>-127.86450000000001</v>
      </c>
      <c r="AH67" s="34">
        <v>-125.28</v>
      </c>
      <c r="AI67" s="18">
        <v>-123.541668</v>
      </c>
      <c r="AJ67" s="18">
        <v>-122.557949788806</v>
      </c>
      <c r="AK67" s="18"/>
      <c r="AL67" s="18"/>
      <c r="AM67" s="18"/>
      <c r="AN67" s="18"/>
      <c r="AO67" s="19"/>
      <c r="AP67" s="18"/>
      <c r="AQ67" s="18"/>
      <c r="AR67" s="19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3">
        <f t="shared" si="8"/>
        <v>-124.81102944720151</v>
      </c>
      <c r="BK67" s="2"/>
      <c r="BL67" s="13">
        <v>10.894299999999999</v>
      </c>
      <c r="BM67" s="34">
        <v>12.643000000000001</v>
      </c>
      <c r="BN67" s="13">
        <v>15.970065999999999</v>
      </c>
      <c r="BO67" s="13">
        <v>18.187509758680498</v>
      </c>
      <c r="BP67" s="13"/>
      <c r="BQ67" s="13"/>
      <c r="BR67" s="13"/>
      <c r="BS67" s="13"/>
      <c r="BT67" s="20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9"/>
        <v>14.423718939670126</v>
      </c>
      <c r="CQ67" s="25">
        <v>12.3992</v>
      </c>
      <c r="CR67" s="34">
        <v>12.124000000000001</v>
      </c>
      <c r="CS67" s="25">
        <v>15.70036</v>
      </c>
      <c r="CT67" s="25">
        <v>17.535172348689901</v>
      </c>
      <c r="CU67" s="25"/>
      <c r="CV67" s="25"/>
      <c r="CW67" s="25"/>
      <c r="CX67" s="25"/>
      <c r="CY67" s="26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3">
        <f t="shared" si="10"/>
        <v>14.439683087172476</v>
      </c>
      <c r="DV67" s="27">
        <v>0.1603</v>
      </c>
      <c r="DW67" s="34">
        <v>0.14768000000000001</v>
      </c>
      <c r="DX67" s="27">
        <v>0.21053166567802706</v>
      </c>
      <c r="DY67" s="27">
        <v>0.186479942871425</v>
      </c>
      <c r="DZ67" s="27"/>
      <c r="EA67" s="27"/>
      <c r="EB67" s="27"/>
      <c r="EC67" s="27"/>
      <c r="ED67" s="28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3">
        <f t="shared" si="11"/>
        <v>0.17624790213736302</v>
      </c>
    </row>
    <row r="68" spans="1:155">
      <c r="A68">
        <v>39</v>
      </c>
      <c r="B68" s="21">
        <v>-127.5581</v>
      </c>
      <c r="C68" s="34">
        <v>-124.71</v>
      </c>
      <c r="D68" s="21">
        <v>-123.268688</v>
      </c>
      <c r="E68" s="21">
        <v>-121.954361788618</v>
      </c>
      <c r="F68" s="21"/>
      <c r="G68" s="21"/>
      <c r="H68" s="22"/>
      <c r="I68" s="22"/>
      <c r="J68" s="24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3">
        <f t="shared" si="7"/>
        <v>-124.37278744715451</v>
      </c>
      <c r="AF68" s="2"/>
      <c r="AG68" s="18">
        <v>-126.87820000000001</v>
      </c>
      <c r="AH68" s="34">
        <v>-124.91</v>
      </c>
      <c r="AI68" s="18">
        <v>-123.292596</v>
      </c>
      <c r="AJ68" s="18">
        <v>-122.38943055851</v>
      </c>
      <c r="AK68" s="18"/>
      <c r="AL68" s="18"/>
      <c r="AM68" s="18"/>
      <c r="AN68" s="18"/>
      <c r="AO68" s="19"/>
      <c r="AP68" s="18"/>
      <c r="AQ68" s="18"/>
      <c r="AR68" s="19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3">
        <f t="shared" si="8"/>
        <v>-124.36755663962751</v>
      </c>
      <c r="BK68" s="2"/>
      <c r="BL68" s="13">
        <v>10.9633</v>
      </c>
      <c r="BM68" s="34">
        <v>12.919</v>
      </c>
      <c r="BN68" s="13">
        <v>16.289684999999999</v>
      </c>
      <c r="BO68" s="13">
        <v>18.588444855473899</v>
      </c>
      <c r="BP68" s="13"/>
      <c r="BQ68" s="13"/>
      <c r="BR68" s="13"/>
      <c r="BS68" s="13"/>
      <c r="BT68" s="20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9"/>
        <v>14.690107463868475</v>
      </c>
      <c r="CQ68" s="25">
        <v>12.7668</v>
      </c>
      <c r="CR68" s="34">
        <v>12.442</v>
      </c>
      <c r="CS68" s="25">
        <v>15.990978</v>
      </c>
      <c r="CT68" s="25">
        <v>17.673738581829799</v>
      </c>
      <c r="CU68" s="25"/>
      <c r="CV68" s="25"/>
      <c r="CW68" s="25"/>
      <c r="CX68" s="25"/>
      <c r="CY68" s="26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3">
        <f t="shared" si="10"/>
        <v>14.718379145457451</v>
      </c>
      <c r="DV68" s="27">
        <v>0.1636</v>
      </c>
      <c r="DW68" s="34">
        <v>0.15343999999999999</v>
      </c>
      <c r="DX68" s="27">
        <v>0.21781236069168827</v>
      </c>
      <c r="DY68" s="27">
        <v>0.19304968900632</v>
      </c>
      <c r="DZ68" s="27"/>
      <c r="EA68" s="27"/>
      <c r="EB68" s="27"/>
      <c r="EC68" s="27"/>
      <c r="ED68" s="28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3">
        <f t="shared" si="11"/>
        <v>0.18197551242450208</v>
      </c>
    </row>
    <row r="69" spans="1:155">
      <c r="A69">
        <v>40</v>
      </c>
      <c r="B69" s="21">
        <v>-127.37260000000001</v>
      </c>
      <c r="C69" s="34">
        <v>-124.39</v>
      </c>
      <c r="D69" s="21">
        <v>-122.760875</v>
      </c>
      <c r="E69" s="21">
        <v>-121.64098223786</v>
      </c>
      <c r="F69" s="21"/>
      <c r="G69" s="21"/>
      <c r="H69" s="22"/>
      <c r="I69" s="22"/>
      <c r="J69" s="24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3">
        <f t="shared" si="7"/>
        <v>-124.041114309465</v>
      </c>
      <c r="AF69" s="2"/>
      <c r="AG69" s="18">
        <v>-126.5996</v>
      </c>
      <c r="AH69" s="34">
        <v>-124.49</v>
      </c>
      <c r="AI69" s="18">
        <v>-123.06574500000001</v>
      </c>
      <c r="AJ69" s="18">
        <v>-122.174725536355</v>
      </c>
      <c r="AK69" s="18"/>
      <c r="AL69" s="18"/>
      <c r="AM69" s="18"/>
      <c r="AN69" s="18"/>
      <c r="AO69" s="19"/>
      <c r="AP69" s="18"/>
      <c r="AQ69" s="18"/>
      <c r="AR69" s="19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3">
        <f t="shared" si="8"/>
        <v>-124.08251763408876</v>
      </c>
      <c r="BK69" s="2"/>
      <c r="BL69" s="13">
        <v>11.4512</v>
      </c>
      <c r="BM69" s="34">
        <v>13.417</v>
      </c>
      <c r="BN69" s="13">
        <v>16.609065000000001</v>
      </c>
      <c r="BO69" s="13">
        <v>18.9450196111008</v>
      </c>
      <c r="BP69" s="13"/>
      <c r="BQ69" s="13"/>
      <c r="BR69" s="13"/>
      <c r="BS69" s="13"/>
      <c r="BT69" s="20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9"/>
        <v>15.105571152775202</v>
      </c>
      <c r="CQ69" s="25">
        <v>13.011799999999999</v>
      </c>
      <c r="CR69" s="34">
        <v>12.845000000000001</v>
      </c>
      <c r="CS69" s="25">
        <v>16.283937999999999</v>
      </c>
      <c r="CT69" s="25">
        <v>18.198390227678999</v>
      </c>
      <c r="CU69" s="25"/>
      <c r="CV69" s="25"/>
      <c r="CW69" s="25"/>
      <c r="CX69" s="25"/>
      <c r="CY69" s="26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3">
        <f t="shared" si="10"/>
        <v>15.084782056919749</v>
      </c>
      <c r="DV69" s="27">
        <v>0.16900000000000001</v>
      </c>
      <c r="DW69" s="34">
        <v>0.16178000000000001</v>
      </c>
      <c r="DX69" s="27">
        <v>0.22349480739502448</v>
      </c>
      <c r="DY69" s="27">
        <v>0.198092205520049</v>
      </c>
      <c r="DZ69" s="27"/>
      <c r="EA69" s="27"/>
      <c r="EB69" s="27"/>
      <c r="EC69" s="27"/>
      <c r="ED69" s="28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3">
        <f t="shared" si="11"/>
        <v>0.18809175322876839</v>
      </c>
    </row>
    <row r="70" spans="1:155">
      <c r="A70">
        <v>41</v>
      </c>
      <c r="B70" s="21">
        <v>-127.3468</v>
      </c>
      <c r="C70" s="34">
        <v>-123.99</v>
      </c>
      <c r="D70" s="21">
        <v>-122.29997899999999</v>
      </c>
      <c r="E70" s="21">
        <v>-121.352662105268</v>
      </c>
      <c r="F70" s="21"/>
      <c r="G70" s="21"/>
      <c r="H70" s="22"/>
      <c r="I70" s="22"/>
      <c r="J70" s="24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3">
        <f t="shared" si="7"/>
        <v>-123.747360276317</v>
      </c>
      <c r="AF70" s="2"/>
      <c r="AG70" s="18">
        <v>-126.2131</v>
      </c>
      <c r="AH70" s="34">
        <v>-124.13</v>
      </c>
      <c r="AI70" s="18">
        <v>-122.776385</v>
      </c>
      <c r="AJ70" s="18">
        <v>-121.561931161836</v>
      </c>
      <c r="AK70" s="18"/>
      <c r="AL70" s="18"/>
      <c r="AM70" s="18"/>
      <c r="AN70" s="18"/>
      <c r="AO70" s="19"/>
      <c r="AP70" s="18"/>
      <c r="AQ70" s="18"/>
      <c r="AR70" s="19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3">
        <f t="shared" si="8"/>
        <v>-123.670354040459</v>
      </c>
      <c r="BK70" s="2"/>
      <c r="BL70" s="13">
        <v>12.168100000000001</v>
      </c>
      <c r="BM70" s="34">
        <v>13.763</v>
      </c>
      <c r="BN70" s="13">
        <v>16.891549999999999</v>
      </c>
      <c r="BO70" s="13">
        <v>19.1767915660343</v>
      </c>
      <c r="BP70" s="13"/>
      <c r="BQ70" s="13"/>
      <c r="BR70" s="13"/>
      <c r="BS70" s="13"/>
      <c r="BT70" s="20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9"/>
        <v>15.499860391508573</v>
      </c>
      <c r="CQ70" s="25">
        <v>13.204000000000001</v>
      </c>
      <c r="CR70" s="34">
        <v>13.260999999999999</v>
      </c>
      <c r="CS70" s="25">
        <v>16.579384000000001</v>
      </c>
      <c r="CT70" s="25">
        <v>18.428611451246699</v>
      </c>
      <c r="CU70" s="25"/>
      <c r="CV70" s="25"/>
      <c r="CW70" s="25"/>
      <c r="CX70" s="25"/>
      <c r="CY70" s="26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3">
        <f t="shared" si="10"/>
        <v>15.368248862811676</v>
      </c>
      <c r="DV70" s="27">
        <v>0.1767</v>
      </c>
      <c r="DW70" s="34">
        <v>0.16755999999999999</v>
      </c>
      <c r="DX70" s="27">
        <v>0.2329706868349152</v>
      </c>
      <c r="DY70" s="27">
        <v>0.20415112364766</v>
      </c>
      <c r="DZ70" s="27"/>
      <c r="EA70" s="27"/>
      <c r="EB70" s="27"/>
      <c r="EC70" s="27"/>
      <c r="ED70" s="28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3">
        <f t="shared" si="11"/>
        <v>0.19534545262064379</v>
      </c>
    </row>
    <row r="71" spans="1:155">
      <c r="A71">
        <v>42</v>
      </c>
      <c r="B71" s="21">
        <v>-127.10290000000001</v>
      </c>
      <c r="C71" s="34">
        <v>-123.59</v>
      </c>
      <c r="D71" s="21">
        <v>-122.024548</v>
      </c>
      <c r="E71" s="21">
        <v>-120.993273652593</v>
      </c>
      <c r="F71" s="21"/>
      <c r="G71" s="21"/>
      <c r="H71" s="22"/>
      <c r="I71" s="22"/>
      <c r="J71" s="24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3">
        <f t="shared" si="7"/>
        <v>-123.42768041314825</v>
      </c>
      <c r="AF71" s="2"/>
      <c r="AG71" s="18">
        <v>-126.083</v>
      </c>
      <c r="AH71" s="34">
        <v>-123.71</v>
      </c>
      <c r="AI71" s="18">
        <v>-122.51087200000001</v>
      </c>
      <c r="AJ71" s="18">
        <v>-121.050833947325</v>
      </c>
      <c r="AK71" s="18"/>
      <c r="AL71" s="18"/>
      <c r="AM71" s="18"/>
      <c r="AN71" s="18"/>
      <c r="AO71" s="19"/>
      <c r="AP71" s="18"/>
      <c r="AQ71" s="18"/>
      <c r="AR71" s="19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3">
        <f t="shared" si="8"/>
        <v>-123.33867648683125</v>
      </c>
      <c r="BK71" s="2"/>
      <c r="BL71" s="13">
        <v>12.536099999999999</v>
      </c>
      <c r="BM71" s="34">
        <v>14.007999999999999</v>
      </c>
      <c r="BN71" s="13">
        <v>17.226436</v>
      </c>
      <c r="BO71" s="13">
        <v>19.534048942105599</v>
      </c>
      <c r="BP71" s="13"/>
      <c r="BQ71" s="13"/>
      <c r="BR71" s="13"/>
      <c r="BS71" s="13"/>
      <c r="BT71" s="20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9"/>
        <v>15.8261462355264</v>
      </c>
      <c r="CQ71" s="25">
        <v>13.2654</v>
      </c>
      <c r="CR71" s="34">
        <v>13.698</v>
      </c>
      <c r="CS71" s="25">
        <v>16.923203999999998</v>
      </c>
      <c r="CT71" s="25">
        <v>18.607711997557502</v>
      </c>
      <c r="CU71" s="25"/>
      <c r="CV71" s="25"/>
      <c r="CW71" s="25"/>
      <c r="CX71" s="25"/>
      <c r="CY71" s="26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3">
        <f t="shared" si="10"/>
        <v>15.623578999389375</v>
      </c>
      <c r="DV71" s="27">
        <v>0.18210000000000001</v>
      </c>
      <c r="DW71" s="34">
        <v>0.17680999999999999</v>
      </c>
      <c r="DX71" s="27">
        <v>0.23769880599295373</v>
      </c>
      <c r="DY71" s="27">
        <v>0.21017487628093001</v>
      </c>
      <c r="DZ71" s="27"/>
      <c r="EA71" s="27"/>
      <c r="EB71" s="27"/>
      <c r="EC71" s="27"/>
      <c r="ED71" s="28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3">
        <f t="shared" si="11"/>
        <v>0.20169592056847094</v>
      </c>
    </row>
    <row r="72" spans="1:155">
      <c r="A72">
        <v>43</v>
      </c>
      <c r="B72" s="21">
        <v>-126.6546</v>
      </c>
      <c r="C72" s="34">
        <v>-123.19</v>
      </c>
      <c r="D72" s="21">
        <v>-121.763897</v>
      </c>
      <c r="E72" s="21">
        <v>-120.70167088977399</v>
      </c>
      <c r="F72" s="21"/>
      <c r="G72" s="21"/>
      <c r="H72" s="22"/>
      <c r="I72" s="22"/>
      <c r="J72" s="24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3">
        <f t="shared" si="7"/>
        <v>-123.0775419724435</v>
      </c>
      <c r="AF72" s="2"/>
      <c r="AG72" s="18">
        <v>-125.7629</v>
      </c>
      <c r="AH72" s="34">
        <v>-123.36</v>
      </c>
      <c r="AI72" s="18">
        <v>-122.14867700000001</v>
      </c>
      <c r="AJ72" s="18">
        <v>-120.784557577012</v>
      </c>
      <c r="AK72" s="18"/>
      <c r="AL72" s="18"/>
      <c r="AM72" s="18"/>
      <c r="AN72" s="18"/>
      <c r="AO72" s="19"/>
      <c r="AP72" s="18"/>
      <c r="AQ72" s="18"/>
      <c r="AR72" s="19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3">
        <f t="shared" si="8"/>
        <v>-123.014033644253</v>
      </c>
      <c r="BK72" s="2"/>
      <c r="BL72" s="13">
        <v>12.698700000000001</v>
      </c>
      <c r="BM72" s="34">
        <v>14.217000000000001</v>
      </c>
      <c r="BN72" s="13">
        <v>17.537072999999999</v>
      </c>
      <c r="BO72" s="13">
        <v>20.1986653668949</v>
      </c>
      <c r="BP72" s="13"/>
      <c r="BQ72" s="13"/>
      <c r="BR72" s="13"/>
      <c r="BS72" s="13"/>
      <c r="BT72" s="20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9"/>
        <v>16.162859591723723</v>
      </c>
      <c r="CQ72" s="25">
        <v>13.3453</v>
      </c>
      <c r="CR72" s="34">
        <v>14.023999999999999</v>
      </c>
      <c r="CS72" s="25">
        <v>17.251161</v>
      </c>
      <c r="CT72" s="25">
        <v>19.012044989162</v>
      </c>
      <c r="CU72" s="25"/>
      <c r="CV72" s="25"/>
      <c r="CW72" s="25"/>
      <c r="CX72" s="25"/>
      <c r="CY72" s="26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3">
        <f t="shared" si="10"/>
        <v>15.9081264972905</v>
      </c>
      <c r="DV72" s="27">
        <v>0.18779999999999999</v>
      </c>
      <c r="DW72" s="34">
        <v>0.18368000000000001</v>
      </c>
      <c r="DX72" s="27">
        <v>0.24318869265890136</v>
      </c>
      <c r="DY72" s="27">
        <v>0.212914628485736</v>
      </c>
      <c r="DZ72" s="27"/>
      <c r="EA72" s="27"/>
      <c r="EB72" s="27"/>
      <c r="EC72" s="27"/>
      <c r="ED72" s="28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3">
        <f t="shared" si="11"/>
        <v>0.20689583028615932</v>
      </c>
    </row>
    <row r="73" spans="1:155">
      <c r="A73">
        <v>44</v>
      </c>
      <c r="B73" s="21">
        <v>-125.9933</v>
      </c>
      <c r="C73" s="34">
        <v>-122.54</v>
      </c>
      <c r="D73" s="21">
        <v>-121.449602</v>
      </c>
      <c r="E73" s="21">
        <v>-120.061270010131</v>
      </c>
      <c r="F73" s="21"/>
      <c r="G73" s="21"/>
      <c r="H73" s="22"/>
      <c r="I73" s="22"/>
      <c r="J73" s="24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3">
        <f t="shared" si="7"/>
        <v>-122.51104300253274</v>
      </c>
      <c r="AF73" s="2"/>
      <c r="AG73" s="18">
        <v>-125.2171</v>
      </c>
      <c r="AH73" s="34">
        <v>-123.02</v>
      </c>
      <c r="AI73" s="18">
        <v>-121.61594599999999</v>
      </c>
      <c r="AJ73" s="18">
        <v>-120.48692328291099</v>
      </c>
      <c r="AK73" s="18"/>
      <c r="AL73" s="18"/>
      <c r="AM73" s="18"/>
      <c r="AN73" s="18"/>
      <c r="AO73" s="19"/>
      <c r="AP73" s="18"/>
      <c r="AQ73" s="18"/>
      <c r="AR73" s="19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3">
        <f t="shared" si="8"/>
        <v>-122.58499232072775</v>
      </c>
      <c r="BK73" s="2"/>
      <c r="BL73" s="13">
        <v>13.610799999999999</v>
      </c>
      <c r="BM73" s="34">
        <v>14.664999999999999</v>
      </c>
      <c r="BN73" s="13">
        <v>17.850729000000001</v>
      </c>
      <c r="BO73" s="13">
        <v>20.7547369178526</v>
      </c>
      <c r="BP73" s="13"/>
      <c r="BQ73" s="13"/>
      <c r="BR73" s="13"/>
      <c r="BS73" s="13"/>
      <c r="BT73" s="20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9"/>
        <v>16.72031647946315</v>
      </c>
      <c r="CQ73" s="25">
        <v>13.4575</v>
      </c>
      <c r="CR73" s="34">
        <v>14.393000000000001</v>
      </c>
      <c r="CS73" s="25">
        <v>17.570786999999999</v>
      </c>
      <c r="CT73" s="25">
        <v>19.481543435817901</v>
      </c>
      <c r="CU73" s="25"/>
      <c r="CV73" s="25"/>
      <c r="CW73" s="25"/>
      <c r="CX73" s="25"/>
      <c r="CY73" s="26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3">
        <f t="shared" si="10"/>
        <v>16.225707608954476</v>
      </c>
      <c r="DV73" s="27">
        <v>0.19020000000000001</v>
      </c>
      <c r="DW73" s="34">
        <v>0.19001999999999999</v>
      </c>
      <c r="DX73" s="27">
        <v>0.24657697907679035</v>
      </c>
      <c r="DY73" s="27">
        <v>0.214687905166566</v>
      </c>
      <c r="DZ73" s="27"/>
      <c r="EA73" s="27"/>
      <c r="EB73" s="27"/>
      <c r="EC73" s="27"/>
      <c r="ED73" s="28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3">
        <f t="shared" si="11"/>
        <v>0.21037122106083908</v>
      </c>
    </row>
    <row r="74" spans="1:155">
      <c r="A74">
        <v>45</v>
      </c>
      <c r="B74" s="21">
        <v>-125.4333</v>
      </c>
      <c r="C74" s="34">
        <v>-122.21</v>
      </c>
      <c r="D74" s="21">
        <v>-121.105682</v>
      </c>
      <c r="E74" s="21">
        <v>-119.734114537639</v>
      </c>
      <c r="F74" s="21"/>
      <c r="G74" s="21"/>
      <c r="H74" s="22"/>
      <c r="I74" s="22"/>
      <c r="J74" s="24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3">
        <f t="shared" si="7"/>
        <v>-122.12077413440976</v>
      </c>
      <c r="AF74" s="2"/>
      <c r="AG74" s="18">
        <v>-125.1326</v>
      </c>
      <c r="AH74" s="34">
        <v>-122.66</v>
      </c>
      <c r="AI74" s="18">
        <v>-121.459852</v>
      </c>
      <c r="AJ74" s="18">
        <v>-120.165737475966</v>
      </c>
      <c r="AK74" s="18"/>
      <c r="AL74" s="18"/>
      <c r="AM74" s="18"/>
      <c r="AN74" s="18"/>
      <c r="AO74" s="19"/>
      <c r="AP74" s="18"/>
      <c r="AQ74" s="18"/>
      <c r="AR74" s="19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3">
        <f t="shared" si="8"/>
        <v>-122.3545473689915</v>
      </c>
      <c r="BK74" s="2"/>
      <c r="BL74" s="13">
        <v>13.7347</v>
      </c>
      <c r="BM74" s="34">
        <v>14.967000000000001</v>
      </c>
      <c r="BN74" s="13">
        <v>18.165111</v>
      </c>
      <c r="BO74" s="13">
        <v>21.0085419584424</v>
      </c>
      <c r="BP74" s="13"/>
      <c r="BQ74" s="13"/>
      <c r="BR74" s="13"/>
      <c r="BS74" s="13"/>
      <c r="BT74" s="20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9"/>
        <v>16.968838239610598</v>
      </c>
      <c r="CQ74" s="25">
        <v>13.708299999999999</v>
      </c>
      <c r="CR74" s="34">
        <v>14.75</v>
      </c>
      <c r="CS74" s="25">
        <v>17.902349000000001</v>
      </c>
      <c r="CT74" s="25">
        <v>20.030152784629198</v>
      </c>
      <c r="CU74" s="25"/>
      <c r="CV74" s="25"/>
      <c r="CW74" s="25"/>
      <c r="CX74" s="25"/>
      <c r="CY74" s="26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3">
        <f t="shared" si="10"/>
        <v>16.597700446157301</v>
      </c>
      <c r="DV74" s="27">
        <v>0.1933</v>
      </c>
      <c r="DW74" s="34">
        <v>0.19850999999999999</v>
      </c>
      <c r="DX74" s="27">
        <v>0.25382108768334771</v>
      </c>
      <c r="DY74" s="27">
        <v>0.21975611811332901</v>
      </c>
      <c r="DZ74" s="27"/>
      <c r="EA74" s="27"/>
      <c r="EB74" s="27"/>
      <c r="EC74" s="27"/>
      <c r="ED74" s="28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3">
        <f t="shared" si="11"/>
        <v>0.21634680144916918</v>
      </c>
    </row>
    <row r="75" spans="1:155">
      <c r="A75">
        <v>46</v>
      </c>
      <c r="B75" s="21">
        <v>-124.4395</v>
      </c>
      <c r="C75" s="34">
        <v>-121.86</v>
      </c>
      <c r="D75" s="21">
        <v>-120.774468</v>
      </c>
      <c r="E75" s="21">
        <v>-119.211270339378</v>
      </c>
      <c r="F75" s="21"/>
      <c r="G75" s="21"/>
      <c r="H75" s="22"/>
      <c r="I75" s="22"/>
      <c r="J75" s="24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3">
        <f t="shared" si="7"/>
        <v>-121.5713095848445</v>
      </c>
      <c r="AF75" s="2"/>
      <c r="AG75" s="18">
        <v>-124.9148</v>
      </c>
      <c r="AH75" s="34">
        <v>-122.06</v>
      </c>
      <c r="AI75" s="18">
        <v>-121.049616</v>
      </c>
      <c r="AJ75" s="18">
        <v>-119.54781861919599</v>
      </c>
      <c r="AK75" s="18"/>
      <c r="AL75" s="18"/>
      <c r="AM75" s="18"/>
      <c r="AN75" s="18"/>
      <c r="AO75" s="19"/>
      <c r="AP75" s="18"/>
      <c r="AQ75" s="18"/>
      <c r="AR75" s="19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3">
        <f t="shared" si="8"/>
        <v>-121.89305865479901</v>
      </c>
      <c r="BK75" s="2"/>
      <c r="BL75" s="13">
        <v>13.936500000000001</v>
      </c>
      <c r="BM75" s="34">
        <v>15.356</v>
      </c>
      <c r="BN75" s="13">
        <v>18.479118</v>
      </c>
      <c r="BO75" s="13">
        <v>21.354654191563998</v>
      </c>
      <c r="BP75" s="13"/>
      <c r="BQ75" s="13"/>
      <c r="BR75" s="13"/>
      <c r="BS75" s="13"/>
      <c r="BT75" s="20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9"/>
        <v>17.281568047891</v>
      </c>
      <c r="CQ75" s="25">
        <v>14.022500000000001</v>
      </c>
      <c r="CR75" s="34">
        <v>15.252000000000001</v>
      </c>
      <c r="CS75" s="25">
        <v>18.191198</v>
      </c>
      <c r="CT75" s="25">
        <v>20.328781064377701</v>
      </c>
      <c r="CU75" s="25"/>
      <c r="CV75" s="25"/>
      <c r="CW75" s="25"/>
      <c r="CX75" s="25"/>
      <c r="CY75" s="26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3">
        <f t="shared" si="10"/>
        <v>16.948619766094424</v>
      </c>
      <c r="DV75" s="27">
        <v>0.20180000000000001</v>
      </c>
      <c r="DW75" s="34">
        <v>0.20401</v>
      </c>
      <c r="DX75" s="27">
        <v>0.25674453417098075</v>
      </c>
      <c r="DY75" s="27">
        <v>0.22656121683864799</v>
      </c>
      <c r="DZ75" s="27"/>
      <c r="EA75" s="27"/>
      <c r="EB75" s="27"/>
      <c r="EC75" s="27"/>
      <c r="ED75" s="28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3">
        <f t="shared" si="11"/>
        <v>0.2222789377524072</v>
      </c>
    </row>
    <row r="76" spans="1:155">
      <c r="A76">
        <v>47</v>
      </c>
      <c r="B76" s="21">
        <v>-123.62739999999999</v>
      </c>
      <c r="C76" s="34">
        <v>-121.4</v>
      </c>
      <c r="D76" s="21">
        <v>-120.510008</v>
      </c>
      <c r="E76" s="21">
        <v>-119.068907145881</v>
      </c>
      <c r="F76" s="21"/>
      <c r="G76" s="21"/>
      <c r="H76" s="22"/>
      <c r="I76" s="22"/>
      <c r="J76" s="24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3">
        <f t="shared" si="7"/>
        <v>-121.15157878647025</v>
      </c>
      <c r="AF76" s="2"/>
      <c r="AG76" s="18">
        <v>-124.6999</v>
      </c>
      <c r="AH76" s="34">
        <v>-121.58</v>
      </c>
      <c r="AI76" s="18">
        <v>-120.775188</v>
      </c>
      <c r="AJ76" s="18">
        <v>-119.18459143551</v>
      </c>
      <c r="AK76" s="18"/>
      <c r="AL76" s="18"/>
      <c r="AM76" s="18"/>
      <c r="AN76" s="18"/>
      <c r="AO76" s="19"/>
      <c r="AP76" s="18"/>
      <c r="AQ76" s="18"/>
      <c r="AR76" s="19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3">
        <f t="shared" si="8"/>
        <v>-121.55991985887751</v>
      </c>
      <c r="BK76" s="2"/>
      <c r="BL76" s="13">
        <v>14.19</v>
      </c>
      <c r="BM76" s="34">
        <v>15.888999999999999</v>
      </c>
      <c r="BN76" s="13">
        <v>18.829279</v>
      </c>
      <c r="BO76" s="13">
        <v>21.708062668226901</v>
      </c>
      <c r="BP76" s="13"/>
      <c r="BQ76" s="13"/>
      <c r="BR76" s="13"/>
      <c r="BS76" s="13"/>
      <c r="BT76" s="20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9"/>
        <v>17.654085417056727</v>
      </c>
      <c r="CQ76" s="25">
        <v>14.6088</v>
      </c>
      <c r="CR76" s="34">
        <v>15.762</v>
      </c>
      <c r="CS76" s="25">
        <v>18.575994000000001</v>
      </c>
      <c r="CT76" s="25">
        <v>20.631841698858</v>
      </c>
      <c r="CU76" s="25"/>
      <c r="CV76" s="25"/>
      <c r="CW76" s="25"/>
      <c r="CX76" s="25"/>
      <c r="CY76" s="26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3">
        <f t="shared" si="10"/>
        <v>17.394658924714502</v>
      </c>
      <c r="DV76" s="27">
        <v>0.2092</v>
      </c>
      <c r="DW76" s="34">
        <v>0.20882000000000001</v>
      </c>
      <c r="DX76" s="27">
        <v>0.2614557080457291</v>
      </c>
      <c r="DY76" s="27">
        <v>0.22739282322276599</v>
      </c>
      <c r="DZ76" s="27"/>
      <c r="EA76" s="27"/>
      <c r="EB76" s="27"/>
      <c r="EC76" s="27"/>
      <c r="ED76" s="28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3">
        <f t="shared" si="11"/>
        <v>0.22671713281712377</v>
      </c>
    </row>
    <row r="77" spans="1:155">
      <c r="A77">
        <v>48</v>
      </c>
      <c r="B77" s="21">
        <v>-123.02160000000001</v>
      </c>
      <c r="C77" s="34">
        <v>-120.95</v>
      </c>
      <c r="D77" s="21">
        <v>-120.25250200000001</v>
      </c>
      <c r="E77" s="21">
        <v>-118.94771582403</v>
      </c>
      <c r="F77" s="21"/>
      <c r="G77" s="21"/>
      <c r="H77" s="22"/>
      <c r="I77" s="22"/>
      <c r="J77" s="24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3">
        <f t="shared" si="7"/>
        <v>-120.79295445600751</v>
      </c>
      <c r="AF77" s="2"/>
      <c r="AG77" s="18">
        <v>-124.3398</v>
      </c>
      <c r="AH77" s="34">
        <v>-121.3</v>
      </c>
      <c r="AI77" s="18">
        <v>-120.450636</v>
      </c>
      <c r="AJ77" s="18">
        <v>-118.865753879423</v>
      </c>
      <c r="AK77" s="18"/>
      <c r="AL77" s="18"/>
      <c r="AM77" s="18"/>
      <c r="AN77" s="18"/>
      <c r="AO77" s="19"/>
      <c r="AP77" s="18"/>
      <c r="AQ77" s="18"/>
      <c r="AR77" s="19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3">
        <f t="shared" si="8"/>
        <v>-121.23904746985573</v>
      </c>
      <c r="BK77" s="2"/>
      <c r="BL77" s="13">
        <v>14.683199999999999</v>
      </c>
      <c r="BM77" s="34">
        <v>16.181999999999999</v>
      </c>
      <c r="BN77" s="13">
        <v>19.181708</v>
      </c>
      <c r="BO77" s="13">
        <v>22.066372633182901</v>
      </c>
      <c r="BP77" s="13"/>
      <c r="BQ77" s="13"/>
      <c r="BR77" s="13"/>
      <c r="BS77" s="13"/>
      <c r="BT77" s="20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9"/>
        <v>18.028320158295728</v>
      </c>
      <c r="CQ77" s="25">
        <v>15.4862</v>
      </c>
      <c r="CR77" s="34">
        <v>16.251999999999999</v>
      </c>
      <c r="CS77" s="25">
        <v>18.902360999999999</v>
      </c>
      <c r="CT77" s="25">
        <v>20.970569734241099</v>
      </c>
      <c r="CU77" s="25"/>
      <c r="CV77" s="25"/>
      <c r="CW77" s="25"/>
      <c r="CX77" s="25"/>
      <c r="CY77" s="26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3">
        <f t="shared" si="10"/>
        <v>17.902782683560275</v>
      </c>
      <c r="DV77" s="27">
        <v>0.21990000000000001</v>
      </c>
      <c r="DW77" s="34">
        <v>0.21634</v>
      </c>
      <c r="DX77" s="27">
        <v>0.26438531645455859</v>
      </c>
      <c r="DY77" s="27">
        <v>0.22739282322276599</v>
      </c>
      <c r="DZ77" s="27"/>
      <c r="EA77" s="27"/>
      <c r="EB77" s="27"/>
      <c r="EC77" s="27"/>
      <c r="ED77" s="28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3">
        <f t="shared" si="11"/>
        <v>0.23200453491933115</v>
      </c>
    </row>
    <row r="78" spans="1:155">
      <c r="A78">
        <v>49</v>
      </c>
      <c r="B78" s="21">
        <v>-122.8994</v>
      </c>
      <c r="C78" s="34">
        <v>-120.5</v>
      </c>
      <c r="D78" s="21">
        <v>-119.821629</v>
      </c>
      <c r="E78" s="21">
        <v>-118.686199142191</v>
      </c>
      <c r="F78" s="21"/>
      <c r="G78" s="21"/>
      <c r="H78" s="22"/>
      <c r="I78" s="22"/>
      <c r="J78" s="24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3">
        <f t="shared" si="7"/>
        <v>-120.47680703554776</v>
      </c>
      <c r="AF78" s="2"/>
      <c r="AG78" s="18">
        <v>-123.8642</v>
      </c>
      <c r="AH78" s="34">
        <v>-120.81</v>
      </c>
      <c r="AI78" s="18">
        <v>-119.943403</v>
      </c>
      <c r="AJ78" s="18">
        <v>-118.465362628607</v>
      </c>
      <c r="AK78" s="18"/>
      <c r="AL78" s="18"/>
      <c r="AM78" s="18"/>
      <c r="AN78" s="18"/>
      <c r="AO78" s="19"/>
      <c r="AP78" s="18"/>
      <c r="AQ78" s="18"/>
      <c r="AR78" s="19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3">
        <f t="shared" si="8"/>
        <v>-120.77074140715175</v>
      </c>
      <c r="BK78" s="2"/>
      <c r="BL78" s="13">
        <v>15.103199999999999</v>
      </c>
      <c r="BM78" s="34">
        <v>16.637</v>
      </c>
      <c r="BN78" s="13">
        <v>19.470528000000002</v>
      </c>
      <c r="BO78" s="13">
        <v>22.392658987035201</v>
      </c>
      <c r="BP78" s="13"/>
      <c r="BQ78" s="13"/>
      <c r="BR78" s="13"/>
      <c r="BS78" s="13"/>
      <c r="BT78" s="20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9"/>
        <v>18.400846746758802</v>
      </c>
      <c r="CQ78" s="25">
        <v>15.7378</v>
      </c>
      <c r="CR78" s="34">
        <v>16.59</v>
      </c>
      <c r="CS78" s="25">
        <v>19.211102</v>
      </c>
      <c r="CT78" s="25">
        <v>21.583409568957698</v>
      </c>
      <c r="CU78" s="25"/>
      <c r="CV78" s="25"/>
      <c r="CW78" s="25"/>
      <c r="CX78" s="25"/>
      <c r="CY78" s="26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3">
        <f t="shared" si="10"/>
        <v>18.280577892239421</v>
      </c>
      <c r="DV78" s="27">
        <v>0.22739999999999999</v>
      </c>
      <c r="DW78" s="34">
        <v>0.21926000000000001</v>
      </c>
      <c r="DX78" s="27">
        <v>0.26735728807161346</v>
      </c>
      <c r="DY78" s="27">
        <v>0.22950290141750301</v>
      </c>
      <c r="DZ78" s="27"/>
      <c r="EA78" s="27"/>
      <c r="EB78" s="27"/>
      <c r="EC78" s="27"/>
      <c r="ED78" s="28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3">
        <f t="shared" si="11"/>
        <v>0.23588004737227913</v>
      </c>
    </row>
    <row r="79" spans="1:155">
      <c r="A79">
        <v>50</v>
      </c>
      <c r="B79" s="21">
        <v>-122.7436</v>
      </c>
      <c r="C79" s="34">
        <v>-120.06</v>
      </c>
      <c r="D79" s="21">
        <v>-119.68714900000001</v>
      </c>
      <c r="E79" s="21">
        <v>-118.093168632158</v>
      </c>
      <c r="F79" s="21"/>
      <c r="G79" s="21"/>
      <c r="H79" s="22"/>
      <c r="I79" s="22"/>
      <c r="J79" s="24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3">
        <f t="shared" si="7"/>
        <v>-120.14597940803951</v>
      </c>
      <c r="AF79" s="2"/>
      <c r="AG79" s="18">
        <v>-122.64870000000001</v>
      </c>
      <c r="AH79" s="34">
        <v>-120.37</v>
      </c>
      <c r="AI79" s="18">
        <v>-119.701723</v>
      </c>
      <c r="AJ79" s="18">
        <v>-118.17096591313999</v>
      </c>
      <c r="AK79" s="18"/>
      <c r="AL79" s="18"/>
      <c r="AM79" s="18"/>
      <c r="AN79" s="18"/>
      <c r="AO79" s="19"/>
      <c r="AP79" s="18"/>
      <c r="AQ79" s="18"/>
      <c r="AR79" s="19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3">
        <f t="shared" si="8"/>
        <v>-120.222847228285</v>
      </c>
      <c r="BK79" s="2"/>
      <c r="BL79" s="13">
        <v>15.4572</v>
      </c>
      <c r="BM79" s="34">
        <v>16.965</v>
      </c>
      <c r="BN79" s="13">
        <v>19.826892999999998</v>
      </c>
      <c r="BO79" s="13">
        <v>22.823716332431101</v>
      </c>
      <c r="BP79" s="13"/>
      <c r="BQ79" s="13"/>
      <c r="BR79" s="13"/>
      <c r="BS79" s="13"/>
      <c r="BT79" s="20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9"/>
        <v>18.768202333107777</v>
      </c>
      <c r="CQ79" s="25">
        <v>15.8276</v>
      </c>
      <c r="CR79" s="34">
        <v>17.03</v>
      </c>
      <c r="CS79" s="25">
        <v>19.602525</v>
      </c>
      <c r="CT79" s="25">
        <v>21.8112190835874</v>
      </c>
      <c r="CU79" s="25"/>
      <c r="CV79" s="25"/>
      <c r="CW79" s="25"/>
      <c r="CX79" s="25"/>
      <c r="CY79" s="26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3">
        <f t="shared" si="10"/>
        <v>18.567836020896852</v>
      </c>
      <c r="DV79" s="27">
        <v>0.23119999999999999</v>
      </c>
      <c r="DW79" s="34">
        <v>0.22559999999999999</v>
      </c>
      <c r="DX79" s="27">
        <v>0.2712346769844694</v>
      </c>
      <c r="DY79" s="27">
        <v>0.23282100903345601</v>
      </c>
      <c r="DZ79" s="27"/>
      <c r="EA79" s="27"/>
      <c r="EB79" s="27"/>
      <c r="EC79" s="27"/>
      <c r="ED79" s="28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3">
        <f t="shared" si="11"/>
        <v>0.24021392150448137</v>
      </c>
    </row>
    <row r="80" spans="1:155">
      <c r="A80">
        <v>51</v>
      </c>
      <c r="B80" s="21">
        <v>-122.702</v>
      </c>
      <c r="C80" s="34">
        <v>-119.71</v>
      </c>
      <c r="D80" s="21">
        <v>-119.251142</v>
      </c>
      <c r="E80" s="21">
        <v>-117.885937150488</v>
      </c>
      <c r="F80" s="21"/>
      <c r="G80" s="21"/>
      <c r="H80" s="22"/>
      <c r="I80" s="22"/>
      <c r="J80" s="24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3">
        <f t="shared" si="7"/>
        <v>-119.887269787622</v>
      </c>
      <c r="AF80" s="2"/>
      <c r="AG80" s="18">
        <v>-121.8828</v>
      </c>
      <c r="AH80" s="34">
        <v>-119.94</v>
      </c>
      <c r="AI80" s="18">
        <v>-119.377038</v>
      </c>
      <c r="AJ80" s="18">
        <v>-117.756397827431</v>
      </c>
      <c r="AK80" s="18"/>
      <c r="AL80" s="18"/>
      <c r="AM80" s="18"/>
      <c r="AN80" s="18"/>
      <c r="AO80" s="19"/>
      <c r="AP80" s="18"/>
      <c r="AQ80" s="18"/>
      <c r="AR80" s="19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3">
        <f t="shared" si="8"/>
        <v>-119.73905895685775</v>
      </c>
      <c r="BK80" s="2"/>
      <c r="BL80" s="13">
        <v>15.9962</v>
      </c>
      <c r="BM80" s="34">
        <v>17.574000000000002</v>
      </c>
      <c r="BN80" s="13">
        <v>20.14565</v>
      </c>
      <c r="BO80" s="13">
        <v>23.103246093778399</v>
      </c>
      <c r="BP80" s="13"/>
      <c r="BQ80" s="13"/>
      <c r="BR80" s="13"/>
      <c r="BS80" s="13"/>
      <c r="BT80" s="20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9"/>
        <v>19.2047740234446</v>
      </c>
      <c r="CQ80" s="25">
        <v>16.514500000000002</v>
      </c>
      <c r="CR80" s="34">
        <v>17.484999999999999</v>
      </c>
      <c r="CS80" s="25">
        <v>19.943254</v>
      </c>
      <c r="CT80" s="25">
        <v>22.203049601839801</v>
      </c>
      <c r="CU80" s="25"/>
      <c r="CV80" s="25"/>
      <c r="CW80" s="25"/>
      <c r="CX80" s="25"/>
      <c r="CY80" s="26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3">
        <f t="shared" si="10"/>
        <v>19.036450900459947</v>
      </c>
      <c r="DV80" s="27">
        <v>0.23419999999999999</v>
      </c>
      <c r="DW80" s="34">
        <v>0.23161999999999999</v>
      </c>
      <c r="DX80" s="27">
        <v>0.27534429330241589</v>
      </c>
      <c r="DY80" s="27">
        <v>0.23779857892669701</v>
      </c>
      <c r="DZ80" s="27"/>
      <c r="EA80" s="27"/>
      <c r="EB80" s="27"/>
      <c r="EC80" s="27"/>
      <c r="ED80" s="28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3">
        <f t="shared" si="11"/>
        <v>0.24474071805727821</v>
      </c>
    </row>
    <row r="81" spans="1:155">
      <c r="A81">
        <v>52</v>
      </c>
      <c r="B81" s="21">
        <v>-122.4293</v>
      </c>
      <c r="C81" s="34">
        <v>-119.18</v>
      </c>
      <c r="D81" s="21">
        <v>-118.92743299999999</v>
      </c>
      <c r="E81" s="21">
        <v>-117.69049926910699</v>
      </c>
      <c r="F81" s="21"/>
      <c r="G81" s="21"/>
      <c r="H81" s="22"/>
      <c r="I81" s="22"/>
      <c r="J81" s="24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3">
        <f t="shared" si="7"/>
        <v>-119.55680806727676</v>
      </c>
      <c r="AF81" s="2"/>
      <c r="AG81" s="18">
        <v>-121.5638</v>
      </c>
      <c r="AH81" s="34">
        <v>-119.5</v>
      </c>
      <c r="AI81" s="18">
        <v>-119.049335</v>
      </c>
      <c r="AJ81" s="18">
        <v>-117.37326940306799</v>
      </c>
      <c r="AK81" s="18"/>
      <c r="AL81" s="18"/>
      <c r="AM81" s="18"/>
      <c r="AN81" s="18"/>
      <c r="AO81" s="19"/>
      <c r="AP81" s="18"/>
      <c r="AQ81" s="18"/>
      <c r="AR81" s="19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3">
        <f t="shared" si="8"/>
        <v>-119.37160110076699</v>
      </c>
      <c r="BK81" s="2"/>
      <c r="BL81" s="13">
        <v>16.311900000000001</v>
      </c>
      <c r="BM81" s="34">
        <v>18.161000000000001</v>
      </c>
      <c r="BN81" s="13">
        <v>20.457504</v>
      </c>
      <c r="BO81" s="13">
        <v>23.305576172244699</v>
      </c>
      <c r="BP81" s="13"/>
      <c r="BQ81" s="13"/>
      <c r="BR81" s="13"/>
      <c r="BS81" s="13"/>
      <c r="BT81" s="20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9"/>
        <v>19.558995043061174</v>
      </c>
      <c r="CQ81" s="25">
        <v>17.0152</v>
      </c>
      <c r="CR81" s="34">
        <v>17.963999999999999</v>
      </c>
      <c r="CS81" s="25">
        <v>20.330590999999998</v>
      </c>
      <c r="CT81" s="25">
        <v>22.596234549667599</v>
      </c>
      <c r="CU81" s="25"/>
      <c r="CV81" s="25"/>
      <c r="CW81" s="25"/>
      <c r="CX81" s="25"/>
      <c r="CY81" s="26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3">
        <f t="shared" si="10"/>
        <v>19.476506387416897</v>
      </c>
      <c r="DV81" s="27">
        <v>0.23719999999999999</v>
      </c>
      <c r="DW81" s="34">
        <v>0.23982999999999999</v>
      </c>
      <c r="DX81" s="27">
        <v>0.27943118753595059</v>
      </c>
      <c r="DY81" s="27">
        <v>0.24219608526439801</v>
      </c>
      <c r="DZ81" s="27"/>
      <c r="EA81" s="27"/>
      <c r="EB81" s="27"/>
      <c r="EC81" s="27"/>
      <c r="ED81" s="28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3">
        <f t="shared" si="11"/>
        <v>0.24966431820008717</v>
      </c>
    </row>
    <row r="82" spans="1:155">
      <c r="A82">
        <v>53</v>
      </c>
      <c r="B82" s="21">
        <v>-121.4579</v>
      </c>
      <c r="C82" s="34">
        <v>-118.75</v>
      </c>
      <c r="D82" s="21">
        <v>-118.566433</v>
      </c>
      <c r="E82" s="21">
        <v>-117.098095201536</v>
      </c>
      <c r="F82" s="21"/>
      <c r="G82" s="21"/>
      <c r="H82" s="22"/>
      <c r="I82" s="22"/>
      <c r="J82" s="24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3">
        <f t="shared" si="7"/>
        <v>-118.96810705038401</v>
      </c>
      <c r="AF82" s="2"/>
      <c r="AG82" s="18">
        <v>-121.08280000000001</v>
      </c>
      <c r="AH82" s="34">
        <v>-119.11</v>
      </c>
      <c r="AI82" s="18">
        <v>-118.828315</v>
      </c>
      <c r="AJ82" s="18">
        <v>-116.89336296316</v>
      </c>
      <c r="AK82" s="18"/>
      <c r="AL82" s="18"/>
      <c r="AM82" s="18"/>
      <c r="AN82" s="18"/>
      <c r="AO82" s="19"/>
      <c r="AP82" s="18"/>
      <c r="AQ82" s="18"/>
      <c r="AR82" s="19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3">
        <f t="shared" si="8"/>
        <v>-118.97861949079001</v>
      </c>
      <c r="BK82" s="2"/>
      <c r="BL82" s="13">
        <v>16.9846</v>
      </c>
      <c r="BM82" s="34">
        <v>18.608000000000001</v>
      </c>
      <c r="BN82" s="13">
        <v>20.864215000000002</v>
      </c>
      <c r="BO82" s="13">
        <v>23.597841172270002</v>
      </c>
      <c r="BP82" s="13"/>
      <c r="BQ82" s="13"/>
      <c r="BR82" s="13"/>
      <c r="BS82" s="13"/>
      <c r="BT82" s="20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9"/>
        <v>20.0136640430675</v>
      </c>
      <c r="CQ82" s="25">
        <v>17.2577</v>
      </c>
      <c r="CR82" s="34">
        <v>18.423999999999999</v>
      </c>
      <c r="CS82" s="25">
        <v>20.646889000000002</v>
      </c>
      <c r="CT82" s="25">
        <v>22.777392937765999</v>
      </c>
      <c r="CU82" s="25"/>
      <c r="CV82" s="25"/>
      <c r="CW82" s="25"/>
      <c r="CX82" s="25"/>
      <c r="CY82" s="26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3">
        <f t="shared" si="10"/>
        <v>19.776495484441501</v>
      </c>
      <c r="DV82" s="27">
        <v>0.24260000000000001</v>
      </c>
      <c r="DW82" s="34">
        <v>0.24596000000000001</v>
      </c>
      <c r="DX82" s="27">
        <v>0.28219365383232675</v>
      </c>
      <c r="DY82" s="27">
        <v>0.243574334987682</v>
      </c>
      <c r="DZ82" s="27"/>
      <c r="EA82" s="27"/>
      <c r="EB82" s="27"/>
      <c r="EC82" s="27"/>
      <c r="ED82" s="28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3">
        <f t="shared" si="11"/>
        <v>0.25358199720500219</v>
      </c>
    </row>
    <row r="83" spans="1:155">
      <c r="A83">
        <v>54</v>
      </c>
      <c r="B83" s="21">
        <v>-120.83199999999999</v>
      </c>
      <c r="C83" s="34">
        <v>-118.36</v>
      </c>
      <c r="D83" s="21">
        <v>-118.047934</v>
      </c>
      <c r="E83" s="21">
        <v>-116.90839985739299</v>
      </c>
      <c r="F83" s="21"/>
      <c r="G83" s="21"/>
      <c r="H83" s="22"/>
      <c r="I83" s="22"/>
      <c r="J83" s="24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3">
        <f t="shared" si="7"/>
        <v>-118.53708346434826</v>
      </c>
      <c r="AF83" s="2"/>
      <c r="AG83" s="18">
        <v>-120.8621</v>
      </c>
      <c r="AH83" s="34">
        <v>-118.78</v>
      </c>
      <c r="AI83" s="18">
        <v>-118.433441</v>
      </c>
      <c r="AJ83" s="18">
        <v>-116.545755655348</v>
      </c>
      <c r="AK83" s="18"/>
      <c r="AL83" s="18"/>
      <c r="AM83" s="18"/>
      <c r="AN83" s="18"/>
      <c r="AO83" s="19"/>
      <c r="AP83" s="18"/>
      <c r="AQ83" s="18"/>
      <c r="AR83" s="19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3">
        <f t="shared" si="8"/>
        <v>-118.65532416383699</v>
      </c>
      <c r="BK83" s="2"/>
      <c r="BL83" s="13">
        <v>17.808299999999999</v>
      </c>
      <c r="BM83" s="34">
        <v>19.021000000000001</v>
      </c>
      <c r="BN83" s="13">
        <v>21.187190999999999</v>
      </c>
      <c r="BO83" s="13">
        <v>23.760594027851901</v>
      </c>
      <c r="BP83" s="13"/>
      <c r="BQ83" s="13"/>
      <c r="BR83" s="13"/>
      <c r="BS83" s="13"/>
      <c r="BT83" s="20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9"/>
        <v>20.444271256962978</v>
      </c>
      <c r="CQ83" s="25">
        <v>17.757300000000001</v>
      </c>
      <c r="CR83" s="34">
        <v>19.021999999999998</v>
      </c>
      <c r="CS83" s="25">
        <v>20.979780000000002</v>
      </c>
      <c r="CT83" s="25">
        <v>23.148506892666799</v>
      </c>
      <c r="CU83" s="25"/>
      <c r="CV83" s="25"/>
      <c r="CW83" s="25"/>
      <c r="CX83" s="25"/>
      <c r="CY83" s="26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3">
        <f t="shared" si="10"/>
        <v>20.2268967231667</v>
      </c>
      <c r="DV83" s="27">
        <v>0.25319999999999998</v>
      </c>
      <c r="DW83" s="34">
        <v>0.25301000000000001</v>
      </c>
      <c r="DX83" s="27">
        <v>0.2856539577041991</v>
      </c>
      <c r="DY83" s="27">
        <v>0.246136217374228</v>
      </c>
      <c r="DZ83" s="27"/>
      <c r="EA83" s="27"/>
      <c r="EB83" s="27"/>
      <c r="EC83" s="27"/>
      <c r="ED83" s="28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3">
        <f t="shared" si="11"/>
        <v>0.25950004376960678</v>
      </c>
    </row>
    <row r="84" spans="1:155">
      <c r="A84">
        <v>55</v>
      </c>
      <c r="B84" s="21">
        <v>-120.5707</v>
      </c>
      <c r="C84" s="34">
        <v>-117.78</v>
      </c>
      <c r="D84" s="21">
        <v>-117.640996</v>
      </c>
      <c r="E84" s="21">
        <v>-116.589970703183</v>
      </c>
      <c r="F84" s="21"/>
      <c r="G84" s="21"/>
      <c r="H84" s="22"/>
      <c r="I84" s="22"/>
      <c r="J84" s="24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3">
        <f t="shared" si="7"/>
        <v>-118.14541667579576</v>
      </c>
      <c r="AF84" s="2"/>
      <c r="AG84" s="18">
        <v>-120.321</v>
      </c>
      <c r="AH84" s="34">
        <v>-118.26</v>
      </c>
      <c r="AI84" s="18">
        <v>-118.20070699999999</v>
      </c>
      <c r="AJ84" s="18">
        <v>-116.145575694691</v>
      </c>
      <c r="AK84" s="18"/>
      <c r="AL84" s="18"/>
      <c r="AM84" s="18"/>
      <c r="AN84" s="18"/>
      <c r="AO84" s="19"/>
      <c r="AP84" s="18"/>
      <c r="AQ84" s="18"/>
      <c r="AR84" s="19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3">
        <f t="shared" si="8"/>
        <v>-118.23182067367274</v>
      </c>
      <c r="BK84" s="2"/>
      <c r="BL84" s="13">
        <v>18.061199999999999</v>
      </c>
      <c r="BM84" s="34">
        <v>19.588000000000001</v>
      </c>
      <c r="BN84" s="13">
        <v>21.585597</v>
      </c>
      <c r="BO84" s="13">
        <v>24.120696067873698</v>
      </c>
      <c r="BP84" s="13"/>
      <c r="BQ84" s="13"/>
      <c r="BR84" s="13"/>
      <c r="BS84" s="13"/>
      <c r="BT84" s="20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9"/>
        <v>20.838873266968424</v>
      </c>
      <c r="CQ84" s="25">
        <v>18.041399999999999</v>
      </c>
      <c r="CR84" s="34">
        <v>19.481999999999999</v>
      </c>
      <c r="CS84" s="25">
        <v>21.336425999999999</v>
      </c>
      <c r="CT84" s="25">
        <v>23.4078706423436</v>
      </c>
      <c r="CU84" s="25"/>
      <c r="CV84" s="25"/>
      <c r="CW84" s="25"/>
      <c r="CX84" s="25"/>
      <c r="CY84" s="26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3">
        <f t="shared" si="10"/>
        <v>20.566924160585899</v>
      </c>
      <c r="DV84" s="27">
        <v>0.25419999999999998</v>
      </c>
      <c r="DW84" s="34">
        <v>0.25963000000000003</v>
      </c>
      <c r="DX84" s="27">
        <v>0.28891207353681336</v>
      </c>
      <c r="DY84" s="27">
        <v>0.249250387403149</v>
      </c>
      <c r="DZ84" s="27"/>
      <c r="EA84" s="27"/>
      <c r="EB84" s="27"/>
      <c r="EC84" s="27"/>
      <c r="ED84" s="28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3">
        <f t="shared" si="11"/>
        <v>0.26299811523499061</v>
      </c>
    </row>
    <row r="85" spans="1:155">
      <c r="A85">
        <v>56</v>
      </c>
      <c r="B85" s="21">
        <v>-120.4449</v>
      </c>
      <c r="C85" s="34">
        <v>-117.27</v>
      </c>
      <c r="D85" s="21">
        <v>-117.405275</v>
      </c>
      <c r="E85" s="21">
        <v>-116.011181114395</v>
      </c>
      <c r="F85" s="21"/>
      <c r="G85" s="21"/>
      <c r="H85" s="22"/>
      <c r="I85" s="22"/>
      <c r="J85" s="24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3">
        <f t="shared" si="7"/>
        <v>-117.78283902859876</v>
      </c>
      <c r="AF85" s="2"/>
      <c r="AG85" s="18">
        <v>-120.2666</v>
      </c>
      <c r="AH85" s="34">
        <v>-117.87</v>
      </c>
      <c r="AI85" s="18">
        <v>-117.551176</v>
      </c>
      <c r="AJ85" s="18">
        <v>-115.545462817553</v>
      </c>
      <c r="AK85" s="18"/>
      <c r="AL85" s="18"/>
      <c r="AM85" s="18"/>
      <c r="AN85" s="18"/>
      <c r="AO85" s="19"/>
      <c r="AP85" s="18"/>
      <c r="AQ85" s="18"/>
      <c r="AR85" s="19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3">
        <f t="shared" si="8"/>
        <v>-117.80830970438825</v>
      </c>
      <c r="BK85" s="2"/>
      <c r="BL85" s="13">
        <v>18.421800000000001</v>
      </c>
      <c r="BM85" s="34">
        <v>20.09</v>
      </c>
      <c r="BN85" s="13">
        <v>21.878485999999999</v>
      </c>
      <c r="BO85" s="13">
        <v>24.437614026606099</v>
      </c>
      <c r="BP85" s="13"/>
      <c r="BQ85" s="13"/>
      <c r="BR85" s="13"/>
      <c r="BS85" s="13"/>
      <c r="BT85" s="20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9"/>
        <v>21.206975006651525</v>
      </c>
      <c r="CQ85" s="25">
        <v>18.345700000000001</v>
      </c>
      <c r="CR85" s="34">
        <v>19.972999999999999</v>
      </c>
      <c r="CS85" s="25">
        <v>21.679510000000001</v>
      </c>
      <c r="CT85" s="25">
        <v>23.769640853200599</v>
      </c>
      <c r="CU85" s="25"/>
      <c r="CV85" s="25"/>
      <c r="CW85" s="25"/>
      <c r="CX85" s="25"/>
      <c r="CY85" s="26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3">
        <f t="shared" si="10"/>
        <v>20.94196271330015</v>
      </c>
      <c r="DV85" s="27">
        <v>0.25679999999999997</v>
      </c>
      <c r="DW85" s="34">
        <v>0.26878000000000002</v>
      </c>
      <c r="DX85" s="27">
        <v>0.2931526306801841</v>
      </c>
      <c r="DY85" s="27">
        <v>0.25527961723854797</v>
      </c>
      <c r="DZ85" s="27"/>
      <c r="EA85" s="27"/>
      <c r="EB85" s="27"/>
      <c r="EC85" s="27"/>
      <c r="ED85" s="28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3">
        <f t="shared" si="11"/>
        <v>0.26850306197968299</v>
      </c>
    </row>
    <row r="86" spans="1:155">
      <c r="A86">
        <v>57</v>
      </c>
      <c r="B86" s="21">
        <v>-119.9318</v>
      </c>
      <c r="C86" s="34">
        <v>-116.89</v>
      </c>
      <c r="D86" s="21">
        <v>-116.94223599999999</v>
      </c>
      <c r="E86" s="21">
        <v>-115.519830120015</v>
      </c>
      <c r="F86" s="21"/>
      <c r="G86" s="21"/>
      <c r="H86" s="22"/>
      <c r="I86" s="22"/>
      <c r="J86" s="24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3">
        <f t="shared" si="7"/>
        <v>-117.32096653000374</v>
      </c>
      <c r="AF86" s="2"/>
      <c r="AG86" s="18">
        <v>-120.0496</v>
      </c>
      <c r="AH86" s="34">
        <v>-117.46</v>
      </c>
      <c r="AI86" s="18">
        <v>-117.11117299999999</v>
      </c>
      <c r="AJ86" s="18">
        <v>-115.1309594856</v>
      </c>
      <c r="AK86" s="18"/>
      <c r="AL86" s="18"/>
      <c r="AM86" s="18"/>
      <c r="AN86" s="18"/>
      <c r="AO86" s="19"/>
      <c r="AP86" s="18"/>
      <c r="AQ86" s="18"/>
      <c r="AR86" s="19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3">
        <f t="shared" si="8"/>
        <v>-117.43793312139999</v>
      </c>
      <c r="BK86" s="2"/>
      <c r="BL86" s="13">
        <v>18.572500000000002</v>
      </c>
      <c r="BM86" s="34">
        <v>20.702999999999999</v>
      </c>
      <c r="BN86" s="13">
        <v>22.202314999999999</v>
      </c>
      <c r="BO86" s="13">
        <v>24.8573302945418</v>
      </c>
      <c r="BP86" s="13"/>
      <c r="BQ86" s="13"/>
      <c r="BR86" s="13"/>
      <c r="BS86" s="13"/>
      <c r="BT86" s="20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9"/>
        <v>21.583786323635451</v>
      </c>
      <c r="CQ86" s="25">
        <v>18.573799999999999</v>
      </c>
      <c r="CR86" s="34">
        <v>20.343</v>
      </c>
      <c r="CS86" s="25">
        <v>22.03349</v>
      </c>
      <c r="CT86" s="25">
        <v>24.326102554224601</v>
      </c>
      <c r="CU86" s="25"/>
      <c r="CV86" s="25"/>
      <c r="CW86" s="25"/>
      <c r="CX86" s="25"/>
      <c r="CY86" s="26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3">
        <f t="shared" si="10"/>
        <v>21.31909813855615</v>
      </c>
      <c r="DV86" s="27">
        <v>0.2651</v>
      </c>
      <c r="DW86" s="34">
        <v>0.27149000000000001</v>
      </c>
      <c r="DX86" s="27">
        <v>0.29677468498346277</v>
      </c>
      <c r="DY86" s="27">
        <v>0.26060750526654097</v>
      </c>
      <c r="DZ86" s="27"/>
      <c r="EA86" s="27"/>
      <c r="EB86" s="27"/>
      <c r="EC86" s="27"/>
      <c r="ED86" s="28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3">
        <f t="shared" si="11"/>
        <v>0.27349304756250092</v>
      </c>
    </row>
    <row r="87" spans="1:155">
      <c r="A87">
        <v>58</v>
      </c>
      <c r="B87" s="21">
        <v>-119.2118</v>
      </c>
      <c r="C87" s="34">
        <v>-116.44</v>
      </c>
      <c r="D87" s="21">
        <v>-116.546255</v>
      </c>
      <c r="E87" s="21">
        <v>-114.936734524945</v>
      </c>
      <c r="F87" s="21"/>
      <c r="G87" s="21"/>
      <c r="H87" s="22"/>
      <c r="I87" s="22"/>
      <c r="J87" s="24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3">
        <f t="shared" si="7"/>
        <v>-116.78369738123624</v>
      </c>
      <c r="AF87" s="2"/>
      <c r="AG87" s="18">
        <v>-119.59910000000001</v>
      </c>
      <c r="AH87" s="34">
        <v>-117.15</v>
      </c>
      <c r="AI87" s="18">
        <v>-116.660048</v>
      </c>
      <c r="AJ87" s="18">
        <v>-114.760447791061</v>
      </c>
      <c r="AK87" s="18"/>
      <c r="AL87" s="18"/>
      <c r="AM87" s="18"/>
      <c r="AN87" s="18"/>
      <c r="AO87" s="19"/>
      <c r="AP87" s="18"/>
      <c r="AQ87" s="18"/>
      <c r="AR87" s="19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3">
        <f t="shared" si="8"/>
        <v>-117.04239894776525</v>
      </c>
      <c r="BK87" s="2"/>
      <c r="BL87" s="13">
        <v>18.963899999999999</v>
      </c>
      <c r="BM87" s="34">
        <v>21.315000000000001</v>
      </c>
      <c r="BN87" s="13">
        <v>22.586068000000001</v>
      </c>
      <c r="BO87" s="13">
        <v>25.0619675097109</v>
      </c>
      <c r="BP87" s="13"/>
      <c r="BQ87" s="13"/>
      <c r="BR87" s="13"/>
      <c r="BS87" s="13"/>
      <c r="BT87" s="20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9"/>
        <v>21.981733877427725</v>
      </c>
      <c r="CQ87" s="25">
        <v>18.9572</v>
      </c>
      <c r="CR87" s="34">
        <v>20.667999999999999</v>
      </c>
      <c r="CS87" s="25">
        <v>22.421196999999999</v>
      </c>
      <c r="CT87" s="25">
        <v>24.592622845210201</v>
      </c>
      <c r="CU87" s="25"/>
      <c r="CV87" s="25"/>
      <c r="CW87" s="25"/>
      <c r="CX87" s="25"/>
      <c r="CY87" s="26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3">
        <f t="shared" si="10"/>
        <v>21.65975496130255</v>
      </c>
      <c r="DV87" s="27">
        <v>0.26790000000000003</v>
      </c>
      <c r="DW87" s="34">
        <v>0.27750999999999998</v>
      </c>
      <c r="DX87" s="27">
        <v>0.30000199121009491</v>
      </c>
      <c r="DY87" s="27">
        <v>0.261970158888849</v>
      </c>
      <c r="DZ87" s="27"/>
      <c r="EA87" s="27"/>
      <c r="EB87" s="27"/>
      <c r="EC87" s="27"/>
      <c r="ED87" s="28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3">
        <f t="shared" si="11"/>
        <v>0.27684553752473595</v>
      </c>
    </row>
    <row r="88" spans="1:155">
      <c r="A88">
        <v>59</v>
      </c>
      <c r="B88" s="21">
        <v>-119.11369999999999</v>
      </c>
      <c r="C88" s="34">
        <v>-115.97</v>
      </c>
      <c r="D88" s="21">
        <v>-116.12562699999999</v>
      </c>
      <c r="E88" s="21">
        <v>-114.462488450291</v>
      </c>
      <c r="F88" s="21"/>
      <c r="G88" s="21"/>
      <c r="H88" s="22"/>
      <c r="I88" s="22"/>
      <c r="J88" s="24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3">
        <f t="shared" si="7"/>
        <v>-116.41795386257274</v>
      </c>
      <c r="AF88" s="2"/>
      <c r="AG88" s="18">
        <v>-119.214</v>
      </c>
      <c r="AH88" s="34">
        <v>-116.59</v>
      </c>
      <c r="AI88" s="18">
        <v>-116.203778</v>
      </c>
      <c r="AJ88" s="18">
        <v>-114.41113648010101</v>
      </c>
      <c r="AK88" s="18"/>
      <c r="AL88" s="18"/>
      <c r="AM88" s="18"/>
      <c r="AN88" s="18"/>
      <c r="AO88" s="19"/>
      <c r="AP88" s="18"/>
      <c r="AQ88" s="18"/>
      <c r="AR88" s="19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3">
        <f t="shared" si="8"/>
        <v>-116.60472862002526</v>
      </c>
      <c r="BK88" s="2"/>
      <c r="BL88" s="13">
        <v>19.040700000000001</v>
      </c>
      <c r="BM88" s="34">
        <v>21.805</v>
      </c>
      <c r="BN88" s="13">
        <v>23.049223000000001</v>
      </c>
      <c r="BO88" s="13">
        <v>25.389497213335002</v>
      </c>
      <c r="BP88" s="13"/>
      <c r="BQ88" s="13"/>
      <c r="BR88" s="13"/>
      <c r="BS88" s="13"/>
      <c r="BT88" s="20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9"/>
        <v>22.321105053333753</v>
      </c>
      <c r="CQ88" s="25">
        <v>19.340599999999998</v>
      </c>
      <c r="CR88" s="34">
        <v>21.263000000000002</v>
      </c>
      <c r="CS88" s="25">
        <v>22.836879</v>
      </c>
      <c r="CT88" s="25">
        <v>24.939517606733201</v>
      </c>
      <c r="CU88" s="25"/>
      <c r="CV88" s="25"/>
      <c r="CW88" s="25"/>
      <c r="CX88" s="25"/>
      <c r="CY88" s="26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3">
        <f t="shared" si="10"/>
        <v>22.0949991516833</v>
      </c>
      <c r="DV88" s="27">
        <v>0.27900000000000003</v>
      </c>
      <c r="DW88" s="34">
        <v>0.28835</v>
      </c>
      <c r="DX88" s="27">
        <v>0.30276638310684506</v>
      </c>
      <c r="DY88" s="27">
        <v>0.26231082229442598</v>
      </c>
      <c r="DZ88" s="27"/>
      <c r="EA88" s="27"/>
      <c r="EB88" s="27"/>
      <c r="EC88" s="27"/>
      <c r="ED88" s="28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3">
        <f t="shared" si="11"/>
        <v>0.28310680135031774</v>
      </c>
    </row>
    <row r="89" spans="1:155">
      <c r="A89">
        <v>60</v>
      </c>
      <c r="B89" s="21">
        <v>-118.9032</v>
      </c>
      <c r="C89" s="34">
        <v>-115.57</v>
      </c>
      <c r="D89" s="21">
        <v>-115.783661</v>
      </c>
      <c r="E89" s="21">
        <v>-114.150775749433</v>
      </c>
      <c r="F89" s="21"/>
      <c r="G89" s="21"/>
      <c r="H89" s="22"/>
      <c r="I89" s="22"/>
      <c r="J89" s="24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3">
        <f t="shared" si="7"/>
        <v>-116.10190918735825</v>
      </c>
      <c r="AF89" s="2"/>
      <c r="AG89" s="18">
        <v>-118.65009999999999</v>
      </c>
      <c r="AH89" s="34">
        <v>-116.19</v>
      </c>
      <c r="AI89" s="18">
        <v>-115.773704</v>
      </c>
      <c r="AJ89" s="18">
        <v>-113.880746629209</v>
      </c>
      <c r="AK89" s="18"/>
      <c r="AL89" s="18"/>
      <c r="AM89" s="18"/>
      <c r="AN89" s="18"/>
      <c r="AO89" s="19"/>
      <c r="AP89" s="18"/>
      <c r="AQ89" s="18"/>
      <c r="AR89" s="19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3">
        <f t="shared" si="8"/>
        <v>-116.12363765730225</v>
      </c>
      <c r="BK89" s="2"/>
      <c r="BL89" s="13">
        <v>19.4359</v>
      </c>
      <c r="BM89" s="34">
        <v>22.248999999999999</v>
      </c>
      <c r="BN89" s="13">
        <v>23.421478</v>
      </c>
      <c r="BO89" s="13">
        <v>25.656475934665298</v>
      </c>
      <c r="BP89" s="13"/>
      <c r="BQ89" s="13"/>
      <c r="BR89" s="13"/>
      <c r="BS89" s="13"/>
      <c r="BT89" s="20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9"/>
        <v>22.690713483666325</v>
      </c>
      <c r="CQ89" s="25">
        <v>19.709800000000001</v>
      </c>
      <c r="CR89" s="34">
        <v>21.632000000000001</v>
      </c>
      <c r="CS89" s="25">
        <v>23.172585000000002</v>
      </c>
      <c r="CT89" s="25">
        <v>25.222046024764101</v>
      </c>
      <c r="CU89" s="25"/>
      <c r="CV89" s="25"/>
      <c r="CW89" s="25"/>
      <c r="CX89" s="25"/>
      <c r="CY89" s="26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3">
        <f t="shared" si="10"/>
        <v>22.434107756191025</v>
      </c>
      <c r="DV89" s="27">
        <v>0.28920000000000001</v>
      </c>
      <c r="DW89" s="34">
        <v>0.28845999999999999</v>
      </c>
      <c r="DX89" s="27">
        <v>0.30836795459447802</v>
      </c>
      <c r="DY89" s="27">
        <v>0.26635986717606303</v>
      </c>
      <c r="DZ89" s="27"/>
      <c r="EA89" s="27"/>
      <c r="EB89" s="27"/>
      <c r="EC89" s="27"/>
      <c r="ED89" s="28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3">
        <f t="shared" si="11"/>
        <v>0.28809695544263525</v>
      </c>
    </row>
    <row r="90" spans="1:155">
      <c r="A90">
        <v>61</v>
      </c>
      <c r="B90" s="21">
        <v>-118.5877</v>
      </c>
      <c r="C90" s="34">
        <v>-115.09</v>
      </c>
      <c r="D90" s="21">
        <v>-115.355082</v>
      </c>
      <c r="E90" s="21">
        <v>-113.807493398604</v>
      </c>
      <c r="F90" s="21"/>
      <c r="G90" s="21"/>
      <c r="H90" s="22"/>
      <c r="I90" s="22"/>
      <c r="J90" s="24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3">
        <f t="shared" si="7"/>
        <v>-115.71006884965099</v>
      </c>
      <c r="AF90" s="2"/>
      <c r="AG90" s="18">
        <v>-118.4216</v>
      </c>
      <c r="AH90" s="34">
        <v>-115.84</v>
      </c>
      <c r="AI90" s="18">
        <v>-115.456771</v>
      </c>
      <c r="AJ90" s="18">
        <v>-113.52869478080299</v>
      </c>
      <c r="AK90" s="18"/>
      <c r="AL90" s="18"/>
      <c r="AM90" s="18"/>
      <c r="AN90" s="18"/>
      <c r="AO90" s="19"/>
      <c r="AP90" s="18"/>
      <c r="AQ90" s="18"/>
      <c r="AR90" s="19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3">
        <f t="shared" si="8"/>
        <v>-115.81176644520075</v>
      </c>
      <c r="BK90" s="2"/>
      <c r="BL90" s="13">
        <v>19.563800000000001</v>
      </c>
      <c r="BM90" s="34">
        <v>22.614000000000001</v>
      </c>
      <c r="BN90" s="13">
        <v>23.836327000000001</v>
      </c>
      <c r="BO90" s="13">
        <v>26.233204191435298</v>
      </c>
      <c r="BP90" s="13"/>
      <c r="BQ90" s="13"/>
      <c r="BR90" s="13"/>
      <c r="BS90" s="13"/>
      <c r="BT90" s="20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9"/>
        <v>23.061832797858827</v>
      </c>
      <c r="CQ90" s="25">
        <v>20.087499999999999</v>
      </c>
      <c r="CR90" s="34">
        <v>22.044</v>
      </c>
      <c r="CS90" s="25">
        <v>23.609625000000001</v>
      </c>
      <c r="CT90" s="25">
        <v>25.968293886697701</v>
      </c>
      <c r="CU90" s="25"/>
      <c r="CV90" s="25"/>
      <c r="CW90" s="25"/>
      <c r="CX90" s="25"/>
      <c r="CY90" s="26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3">
        <f t="shared" si="10"/>
        <v>22.927354721674426</v>
      </c>
      <c r="DV90" s="27">
        <v>0.29520000000000002</v>
      </c>
      <c r="DW90" s="34">
        <v>0.29270000000000002</v>
      </c>
      <c r="DX90" s="27">
        <v>0.31096096805795231</v>
      </c>
      <c r="DY90" s="27">
        <v>0.27454223158496099</v>
      </c>
      <c r="DZ90" s="27"/>
      <c r="EA90" s="27"/>
      <c r="EB90" s="27"/>
      <c r="EC90" s="27"/>
      <c r="ED90" s="28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3">
        <f t="shared" si="11"/>
        <v>0.29335079991072838</v>
      </c>
    </row>
    <row r="91" spans="1:155">
      <c r="A91">
        <v>62</v>
      </c>
      <c r="B91" s="21">
        <v>-117.9105</v>
      </c>
      <c r="C91" s="34">
        <v>-114.7</v>
      </c>
      <c r="D91" s="21">
        <v>-114.80685200000001</v>
      </c>
      <c r="E91" s="21">
        <v>-113.33175209375599</v>
      </c>
      <c r="F91" s="21"/>
      <c r="G91" s="21"/>
      <c r="H91" s="22"/>
      <c r="I91" s="22"/>
      <c r="J91" s="24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3">
        <f t="shared" si="7"/>
        <v>-115.187276023439</v>
      </c>
      <c r="AF91" s="2"/>
      <c r="AG91" s="18">
        <v>-118.12820000000001</v>
      </c>
      <c r="AH91" s="34">
        <v>-115.29</v>
      </c>
      <c r="AI91" s="18">
        <v>-114.95175999999999</v>
      </c>
      <c r="AJ91" s="18">
        <v>-113.164093259811</v>
      </c>
      <c r="AK91" s="18"/>
      <c r="AL91" s="18"/>
      <c r="AM91" s="18"/>
      <c r="AN91" s="18"/>
      <c r="AO91" s="19"/>
      <c r="AP91" s="18"/>
      <c r="AQ91" s="18"/>
      <c r="AR91" s="19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3">
        <f t="shared" si="8"/>
        <v>-115.38351331495275</v>
      </c>
      <c r="BK91" s="2"/>
      <c r="BL91" s="13">
        <v>19.7743</v>
      </c>
      <c r="BM91" s="34">
        <v>22.981999999999999</v>
      </c>
      <c r="BN91" s="13">
        <v>24.322417000000002</v>
      </c>
      <c r="BO91" s="13">
        <v>26.456284903385399</v>
      </c>
      <c r="BP91" s="13"/>
      <c r="BQ91" s="13"/>
      <c r="BR91" s="13"/>
      <c r="BS91" s="13"/>
      <c r="BT91" s="20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9"/>
        <v>23.383750475846348</v>
      </c>
      <c r="CQ91" s="25">
        <v>20.305199999999999</v>
      </c>
      <c r="CR91" s="34">
        <v>22.468</v>
      </c>
      <c r="CS91" s="25">
        <v>24.060482</v>
      </c>
      <c r="CT91" s="25">
        <v>26.259240482687598</v>
      </c>
      <c r="CU91" s="25"/>
      <c r="CV91" s="25"/>
      <c r="CW91" s="25"/>
      <c r="CX91" s="25"/>
      <c r="CY91" s="26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3">
        <f t="shared" si="10"/>
        <v>23.273230620671903</v>
      </c>
      <c r="DV91" s="27">
        <v>0.30609999999999998</v>
      </c>
      <c r="DW91" s="34">
        <v>0.3</v>
      </c>
      <c r="DX91" s="27">
        <v>0.31644045648188091</v>
      </c>
      <c r="DY91" s="27">
        <v>0.27774840004284601</v>
      </c>
      <c r="DZ91" s="27"/>
      <c r="EA91" s="27"/>
      <c r="EB91" s="27"/>
      <c r="EC91" s="27"/>
      <c r="ED91" s="28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3">
        <f t="shared" si="11"/>
        <v>0.30007221413118174</v>
      </c>
    </row>
    <row r="92" spans="1:155">
      <c r="A92">
        <v>63</v>
      </c>
      <c r="B92" s="21">
        <v>-117.6652</v>
      </c>
      <c r="C92" s="34">
        <v>-114.13</v>
      </c>
      <c r="D92" s="21">
        <v>-114.381694</v>
      </c>
      <c r="E92" s="21">
        <v>-113.108780760329</v>
      </c>
      <c r="F92" s="21"/>
      <c r="G92" s="21"/>
      <c r="H92" s="22"/>
      <c r="I92" s="22"/>
      <c r="J92" s="24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3">
        <f t="shared" si="7"/>
        <v>-114.82141869008225</v>
      </c>
      <c r="AF92" s="2"/>
      <c r="AG92" s="18">
        <v>-117.8402</v>
      </c>
      <c r="AH92" s="34">
        <v>-114.64</v>
      </c>
      <c r="AI92" s="18">
        <v>-114.557772</v>
      </c>
      <c r="AJ92" s="18">
        <v>-112.82712394884901</v>
      </c>
      <c r="AK92" s="18"/>
      <c r="AL92" s="18"/>
      <c r="AM92" s="18"/>
      <c r="AN92" s="18"/>
      <c r="AO92" s="19"/>
      <c r="AP92" s="18"/>
      <c r="AQ92" s="18"/>
      <c r="AR92" s="19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3">
        <f t="shared" si="8"/>
        <v>-114.96627398721225</v>
      </c>
      <c r="BK92" s="2"/>
      <c r="BL92" s="13">
        <v>20.144500000000001</v>
      </c>
      <c r="BM92" s="34">
        <v>23.5</v>
      </c>
      <c r="BN92" s="13">
        <v>24.771255</v>
      </c>
      <c r="BO92" s="13">
        <v>26.769504801679801</v>
      </c>
      <c r="BP92" s="13"/>
      <c r="BQ92" s="13"/>
      <c r="BR92" s="13"/>
      <c r="BS92" s="13"/>
      <c r="BT92" s="20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9"/>
        <v>23.796314950419951</v>
      </c>
      <c r="CQ92" s="25">
        <v>20.773599999999998</v>
      </c>
      <c r="CR92" s="34">
        <v>23.012</v>
      </c>
      <c r="CS92" s="25">
        <v>24.505641000000001</v>
      </c>
      <c r="CT92" s="25">
        <v>26.587061341819499</v>
      </c>
      <c r="CU92" s="25"/>
      <c r="CV92" s="25"/>
      <c r="CW92" s="25"/>
      <c r="CX92" s="25"/>
      <c r="CY92" s="26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3">
        <f t="shared" si="10"/>
        <v>23.719575585454876</v>
      </c>
      <c r="DV92" s="27">
        <v>0.30909999999999999</v>
      </c>
      <c r="DW92" s="34">
        <v>0.30734</v>
      </c>
      <c r="DX92" s="27">
        <v>0.31868262555723331</v>
      </c>
      <c r="DY92" s="27">
        <v>0.281898968115114</v>
      </c>
      <c r="DZ92" s="27"/>
      <c r="EA92" s="27"/>
      <c r="EB92" s="27"/>
      <c r="EC92" s="27"/>
      <c r="ED92" s="28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3">
        <f t="shared" si="11"/>
        <v>0.30425539841808685</v>
      </c>
    </row>
    <row r="93" spans="1:155">
      <c r="A93">
        <v>64</v>
      </c>
      <c r="B93" s="21">
        <v>-117.22450000000001</v>
      </c>
      <c r="C93" s="34">
        <v>-113.58</v>
      </c>
      <c r="D93" s="21">
        <v>-113.803811</v>
      </c>
      <c r="E93" s="21">
        <v>-112.806202921102</v>
      </c>
      <c r="F93" s="21"/>
      <c r="G93" s="21"/>
      <c r="H93" s="22"/>
      <c r="I93" s="22"/>
      <c r="J93" s="24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3">
        <f t="shared" si="7"/>
        <v>-114.3536284802755</v>
      </c>
      <c r="AF93" s="2"/>
      <c r="AG93" s="18">
        <v>-117.66930000000001</v>
      </c>
      <c r="AH93" s="34">
        <v>-114.2</v>
      </c>
      <c r="AI93" s="18">
        <v>-113.832802</v>
      </c>
      <c r="AJ93" s="18">
        <v>-112.67989425895099</v>
      </c>
      <c r="AK93" s="18"/>
      <c r="AL93" s="18"/>
      <c r="AM93" s="18"/>
      <c r="AN93" s="18"/>
      <c r="AO93" s="19"/>
      <c r="AP93" s="18"/>
      <c r="AQ93" s="18"/>
      <c r="AR93" s="19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3">
        <f t="shared" si="8"/>
        <v>-114.59549906473775</v>
      </c>
      <c r="BK93" s="2"/>
      <c r="BL93" s="13">
        <v>20.4528</v>
      </c>
      <c r="BM93" s="34">
        <v>23.898</v>
      </c>
      <c r="BN93" s="13">
        <v>25.204674000000001</v>
      </c>
      <c r="BO93" s="13">
        <v>27.408640085374401</v>
      </c>
      <c r="BP93" s="13"/>
      <c r="BQ93" s="13"/>
      <c r="BR93" s="13"/>
      <c r="BS93" s="13"/>
      <c r="BT93" s="20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9"/>
        <v>24.241028521343601</v>
      </c>
      <c r="CQ93" s="25">
        <v>21.0398</v>
      </c>
      <c r="CR93" s="34">
        <v>23.393999999999998</v>
      </c>
      <c r="CS93" s="25">
        <v>24.872878</v>
      </c>
      <c r="CT93" s="25">
        <v>26.792569735080001</v>
      </c>
      <c r="CU93" s="25"/>
      <c r="CV93" s="25"/>
      <c r="CW93" s="25"/>
      <c r="CX93" s="25"/>
      <c r="CY93" s="26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3">
        <f t="shared" si="10"/>
        <v>24.024811933770003</v>
      </c>
      <c r="DV93" s="27">
        <v>0.31040000000000001</v>
      </c>
      <c r="DW93" s="34">
        <v>0.30967</v>
      </c>
      <c r="DX93" s="27">
        <v>0.32191994490580966</v>
      </c>
      <c r="DY93" s="27">
        <v>0.28360228514300001</v>
      </c>
      <c r="DZ93" s="27"/>
      <c r="EA93" s="27"/>
      <c r="EB93" s="27"/>
      <c r="EC93" s="27"/>
      <c r="ED93" s="28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3">
        <f t="shared" si="11"/>
        <v>0.30639805751220239</v>
      </c>
    </row>
    <row r="94" spans="1:155">
      <c r="A94">
        <v>65</v>
      </c>
      <c r="B94" s="21">
        <v>-116.82389999999999</v>
      </c>
      <c r="C94" s="34">
        <v>-113.1</v>
      </c>
      <c r="D94" s="21">
        <v>-113.386011</v>
      </c>
      <c r="E94" s="21">
        <v>-112.242979312315</v>
      </c>
      <c r="F94" s="21"/>
      <c r="G94" s="21"/>
      <c r="H94" s="22"/>
      <c r="I94" s="22"/>
      <c r="J94" s="24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3">
        <f t="shared" ref="AE94:AE128" si="12">AVERAGE(B94:AD94)</f>
        <v>-113.88822257807875</v>
      </c>
      <c r="AF94" s="2"/>
      <c r="AG94" s="18">
        <v>-117.64149999999999</v>
      </c>
      <c r="AH94" s="34">
        <v>-113.64</v>
      </c>
      <c r="AI94" s="18">
        <v>-113.36483</v>
      </c>
      <c r="AJ94" s="18">
        <v>-112.47972797058701</v>
      </c>
      <c r="AK94" s="18"/>
      <c r="AL94" s="18"/>
      <c r="AM94" s="18"/>
      <c r="AN94" s="18"/>
      <c r="AO94" s="19"/>
      <c r="AP94" s="18"/>
      <c r="AQ94" s="18"/>
      <c r="AR94" s="19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3">
        <f t="shared" ref="BJ94:BJ128" si="13">AVERAGE(AG94:BI94)</f>
        <v>-114.28151449264675</v>
      </c>
      <c r="BK94" s="2"/>
      <c r="BL94" s="13">
        <v>20.694700000000001</v>
      </c>
      <c r="BM94" s="34">
        <v>24.3</v>
      </c>
      <c r="BN94" s="13">
        <v>25.713657999999999</v>
      </c>
      <c r="BO94" s="13">
        <v>27.662827582006901</v>
      </c>
      <c r="BP94" s="13"/>
      <c r="BQ94" s="13"/>
      <c r="BR94" s="13"/>
      <c r="BS94" s="13"/>
      <c r="BT94" s="20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4">AVERAGE(BL94:CN94)</f>
        <v>24.592796395501725</v>
      </c>
      <c r="CQ94" s="25">
        <v>21.4084</v>
      </c>
      <c r="CR94" s="34">
        <v>23.885999999999999</v>
      </c>
      <c r="CS94" s="25">
        <v>25.347442999999998</v>
      </c>
      <c r="CT94" s="25">
        <v>27.058153980121599</v>
      </c>
      <c r="CU94" s="25"/>
      <c r="CV94" s="25"/>
      <c r="CW94" s="25"/>
      <c r="CX94" s="25"/>
      <c r="CY94" s="26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3">
        <f t="shared" ref="DT94:DT128" si="15">AVERAGE(CQ94:DS94)</f>
        <v>24.424999245030399</v>
      </c>
      <c r="DV94" s="27">
        <v>0.31590000000000001</v>
      </c>
      <c r="DW94" s="34">
        <v>0.31391000000000002</v>
      </c>
      <c r="DX94" s="27">
        <v>0.32531901468579238</v>
      </c>
      <c r="DY94" s="27">
        <v>0.28360228514300001</v>
      </c>
      <c r="DZ94" s="27"/>
      <c r="EA94" s="27"/>
      <c r="EB94" s="27"/>
      <c r="EC94" s="27"/>
      <c r="ED94" s="28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3">
        <f t="shared" ref="EY94:EY128" si="16">AVERAGE(DV94:EX94)</f>
        <v>0.30968282495719812</v>
      </c>
    </row>
    <row r="95" spans="1:155">
      <c r="A95">
        <v>66</v>
      </c>
      <c r="B95" s="21">
        <v>-116.4853</v>
      </c>
      <c r="C95" s="34">
        <v>-112.55</v>
      </c>
      <c r="D95" s="21">
        <v>-112.83319400000001</v>
      </c>
      <c r="E95" s="21">
        <v>-111.777796257277</v>
      </c>
      <c r="F95" s="21"/>
      <c r="G95" s="21"/>
      <c r="H95" s="22"/>
      <c r="I95" s="22"/>
      <c r="J95" s="24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3">
        <f t="shared" si="12"/>
        <v>-113.41157256431924</v>
      </c>
      <c r="AF95" s="2"/>
      <c r="AG95" s="18">
        <v>-117.2516</v>
      </c>
      <c r="AH95" s="34">
        <v>-113.3</v>
      </c>
      <c r="AI95" s="18">
        <v>-112.876023</v>
      </c>
      <c r="AJ95" s="18">
        <v>-112.268120331235</v>
      </c>
      <c r="AK95" s="18"/>
      <c r="AL95" s="18"/>
      <c r="AM95" s="18"/>
      <c r="AN95" s="18"/>
      <c r="AO95" s="19"/>
      <c r="AP95" s="18"/>
      <c r="AQ95" s="18"/>
      <c r="AR95" s="19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3">
        <f t="shared" si="13"/>
        <v>-113.92393583280875</v>
      </c>
      <c r="BK95" s="2"/>
      <c r="BL95" s="13">
        <v>21.066600000000001</v>
      </c>
      <c r="BM95" s="34">
        <v>24.710999999999999</v>
      </c>
      <c r="BN95" s="13">
        <v>26.219014999999999</v>
      </c>
      <c r="BO95" s="13">
        <v>27.891082174996299</v>
      </c>
      <c r="BP95" s="13"/>
      <c r="BQ95" s="13"/>
      <c r="BR95" s="13"/>
      <c r="BS95" s="13"/>
      <c r="BT95" s="20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4"/>
        <v>24.971924293749073</v>
      </c>
      <c r="CQ95" s="25">
        <v>22.157</v>
      </c>
      <c r="CR95" s="34">
        <v>24.513000000000002</v>
      </c>
      <c r="CS95" s="25">
        <v>25.897152999999999</v>
      </c>
      <c r="CT95" s="25">
        <v>27.364062624112702</v>
      </c>
      <c r="CU95" s="25"/>
      <c r="CV95" s="25"/>
      <c r="CW95" s="25"/>
      <c r="CX95" s="25"/>
      <c r="CY95" s="26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3">
        <f t="shared" si="15"/>
        <v>24.982803906028177</v>
      </c>
      <c r="DV95" s="27">
        <v>0.32500000000000001</v>
      </c>
      <c r="DW95" s="34">
        <v>0.32121</v>
      </c>
      <c r="DX95" s="27">
        <v>0.33150904964768479</v>
      </c>
      <c r="DY95" s="27">
        <v>0.28368572428321498</v>
      </c>
      <c r="DZ95" s="27"/>
      <c r="EA95" s="27"/>
      <c r="EB95" s="27"/>
      <c r="EC95" s="27"/>
      <c r="ED95" s="28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3">
        <f t="shared" si="16"/>
        <v>0.31535119348272495</v>
      </c>
    </row>
    <row r="96" spans="1:155">
      <c r="A96">
        <v>67</v>
      </c>
      <c r="B96" s="21">
        <v>-115.77809999999999</v>
      </c>
      <c r="C96" s="34">
        <v>-112.07</v>
      </c>
      <c r="D96" s="21">
        <v>-112.480553</v>
      </c>
      <c r="E96" s="21">
        <v>-111.50594659412199</v>
      </c>
      <c r="F96" s="21"/>
      <c r="G96" s="21"/>
      <c r="H96" s="22"/>
      <c r="I96" s="22"/>
      <c r="J96" s="24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3">
        <f t="shared" si="12"/>
        <v>-112.9586498985305</v>
      </c>
      <c r="AF96" s="2"/>
      <c r="AG96" s="18">
        <v>-115.8548</v>
      </c>
      <c r="AH96" s="34">
        <v>-112.73</v>
      </c>
      <c r="AI96" s="18">
        <v>-112.514501</v>
      </c>
      <c r="AJ96" s="18">
        <v>-111.665002797159</v>
      </c>
      <c r="AK96" s="18"/>
      <c r="AL96" s="18"/>
      <c r="AM96" s="18"/>
      <c r="AN96" s="18"/>
      <c r="AO96" s="19"/>
      <c r="AP96" s="18"/>
      <c r="AQ96" s="18"/>
      <c r="AR96" s="19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3">
        <f t="shared" si="13"/>
        <v>-113.19107594928974</v>
      </c>
      <c r="BK96" s="2"/>
      <c r="BL96" s="13">
        <v>21.392299999999999</v>
      </c>
      <c r="BM96" s="34">
        <v>25.355</v>
      </c>
      <c r="BN96" s="13">
        <v>26.666342</v>
      </c>
      <c r="BO96" s="13">
        <v>28.129463491948499</v>
      </c>
      <c r="BP96" s="13"/>
      <c r="BQ96" s="13"/>
      <c r="BR96" s="13"/>
      <c r="BS96" s="13"/>
      <c r="BT96" s="20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4"/>
        <v>25.385776372987124</v>
      </c>
      <c r="CQ96" s="25">
        <v>22.370999999999999</v>
      </c>
      <c r="CR96" s="34">
        <v>24.940999999999999</v>
      </c>
      <c r="CS96" s="25">
        <v>26.475923000000002</v>
      </c>
      <c r="CT96" s="25">
        <v>27.754580861655299</v>
      </c>
      <c r="CU96" s="25"/>
      <c r="CV96" s="25"/>
      <c r="CW96" s="25"/>
      <c r="CX96" s="25"/>
      <c r="CY96" s="26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3">
        <f t="shared" si="15"/>
        <v>25.385625965413826</v>
      </c>
      <c r="DV96" s="27">
        <v>0.33169999999999999</v>
      </c>
      <c r="DW96" s="34">
        <v>0.33088000000000001</v>
      </c>
      <c r="DX96" s="27">
        <v>0.33615436798964626</v>
      </c>
      <c r="DY96" s="27">
        <v>0.28445394365694299</v>
      </c>
      <c r="DZ96" s="27"/>
      <c r="EA96" s="27"/>
      <c r="EB96" s="27"/>
      <c r="EC96" s="27"/>
      <c r="ED96" s="28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3">
        <f t="shared" si="16"/>
        <v>0.3207970779116473</v>
      </c>
    </row>
    <row r="97" spans="1:155">
      <c r="A97">
        <v>68</v>
      </c>
      <c r="B97" s="21">
        <v>-115.70869999999999</v>
      </c>
      <c r="C97" s="34">
        <v>-111.57</v>
      </c>
      <c r="D97" s="21">
        <v>-112.01953899999999</v>
      </c>
      <c r="E97" s="21">
        <v>-111.163960608739</v>
      </c>
      <c r="F97" s="21"/>
      <c r="G97" s="21"/>
      <c r="H97" s="22"/>
      <c r="I97" s="22"/>
      <c r="J97" s="24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3">
        <f t="shared" si="12"/>
        <v>-112.61554990218474</v>
      </c>
      <c r="AF97" s="2"/>
      <c r="AG97" s="18">
        <v>-115.4088</v>
      </c>
      <c r="AH97" s="34">
        <v>-112.27</v>
      </c>
      <c r="AI97" s="18">
        <v>-112.135057</v>
      </c>
      <c r="AJ97" s="18">
        <v>-111.04348884237901</v>
      </c>
      <c r="AK97" s="18"/>
      <c r="AL97" s="18"/>
      <c r="AM97" s="18"/>
      <c r="AN97" s="18"/>
      <c r="AO97" s="19"/>
      <c r="AP97" s="18"/>
      <c r="AQ97" s="18"/>
      <c r="AR97" s="19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3">
        <f t="shared" si="13"/>
        <v>-112.71433646059475</v>
      </c>
      <c r="BK97" s="2"/>
      <c r="BL97" s="13">
        <v>22.429400000000001</v>
      </c>
      <c r="BM97" s="34">
        <v>25.731999999999999</v>
      </c>
      <c r="BN97" s="13">
        <v>27.298831</v>
      </c>
      <c r="BO97" s="13">
        <v>28.4556034928145</v>
      </c>
      <c r="BP97" s="13"/>
      <c r="BQ97" s="13"/>
      <c r="BR97" s="13"/>
      <c r="BS97" s="13"/>
      <c r="BT97" s="20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4"/>
        <v>25.978958623203624</v>
      </c>
      <c r="CQ97" s="25">
        <v>22.713699999999999</v>
      </c>
      <c r="CR97" s="34">
        <v>25.288</v>
      </c>
      <c r="CS97" s="25">
        <v>26.972335999999999</v>
      </c>
      <c r="CT97" s="25">
        <v>27.999228792252499</v>
      </c>
      <c r="CU97" s="25"/>
      <c r="CV97" s="25"/>
      <c r="CW97" s="25"/>
      <c r="CX97" s="25"/>
      <c r="CY97" s="26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3">
        <f t="shared" si="15"/>
        <v>25.743316198063123</v>
      </c>
      <c r="DV97" s="27">
        <v>0.33729999999999999</v>
      </c>
      <c r="DW97" s="34">
        <v>0.33511999999999997</v>
      </c>
      <c r="DX97" s="27">
        <v>0.34109815438956004</v>
      </c>
      <c r="DY97" s="27">
        <v>0.28445394365694299</v>
      </c>
      <c r="DZ97" s="27"/>
      <c r="EA97" s="27"/>
      <c r="EB97" s="27"/>
      <c r="EC97" s="27"/>
      <c r="ED97" s="28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3">
        <f t="shared" si="16"/>
        <v>0.32449302451162576</v>
      </c>
    </row>
    <row r="98" spans="1:155">
      <c r="A98">
        <v>69</v>
      </c>
      <c r="B98" s="21">
        <v>-114.1114</v>
      </c>
      <c r="C98" s="34">
        <v>-111.02</v>
      </c>
      <c r="D98" s="21">
        <v>-111.760296</v>
      </c>
      <c r="E98" s="21">
        <v>-110.910708431155</v>
      </c>
      <c r="F98" s="21"/>
      <c r="G98" s="21"/>
      <c r="H98" s="22"/>
      <c r="I98" s="22"/>
      <c r="J98" s="24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3">
        <f t="shared" si="12"/>
        <v>-111.95060110778874</v>
      </c>
      <c r="AF98" s="2"/>
      <c r="AG98" s="18">
        <v>-114.9359</v>
      </c>
      <c r="AH98" s="34">
        <v>-111.53</v>
      </c>
      <c r="AI98" s="18">
        <v>-111.818044</v>
      </c>
      <c r="AJ98" s="18">
        <v>-110.36221298877599</v>
      </c>
      <c r="AK98" s="18"/>
      <c r="AL98" s="18"/>
      <c r="AM98" s="18"/>
      <c r="AN98" s="18"/>
      <c r="AO98" s="19"/>
      <c r="AP98" s="18"/>
      <c r="AQ98" s="18"/>
      <c r="AR98" s="19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3">
        <f t="shared" si="13"/>
        <v>-112.161539247194</v>
      </c>
      <c r="BK98" s="2"/>
      <c r="BL98" s="13">
        <v>23.0122</v>
      </c>
      <c r="BM98" s="34">
        <v>26.395</v>
      </c>
      <c r="BN98" s="13">
        <v>27.801452999999999</v>
      </c>
      <c r="BO98" s="13">
        <v>28.729587949558599</v>
      </c>
      <c r="BP98" s="13"/>
      <c r="BQ98" s="13"/>
      <c r="BR98" s="13"/>
      <c r="BS98" s="13"/>
      <c r="BT98" s="20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4"/>
        <v>26.484560237389651</v>
      </c>
      <c r="CQ98" s="25">
        <v>22.961200000000002</v>
      </c>
      <c r="CR98" s="34">
        <v>25.873999999999999</v>
      </c>
      <c r="CS98" s="25">
        <v>27.475521000000001</v>
      </c>
      <c r="CT98" s="25">
        <v>28.376411056836201</v>
      </c>
      <c r="CU98" s="25"/>
      <c r="CV98" s="25"/>
      <c r="CW98" s="25"/>
      <c r="CX98" s="25"/>
      <c r="CY98" s="26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3">
        <f t="shared" si="15"/>
        <v>26.171783014209051</v>
      </c>
      <c r="DV98" s="27">
        <v>0.3473</v>
      </c>
      <c r="DW98" s="34">
        <v>0.33511999999999997</v>
      </c>
      <c r="DX98" s="27">
        <v>0.34246802649554214</v>
      </c>
      <c r="DY98" s="27">
        <v>0.29176762380833399</v>
      </c>
      <c r="DZ98" s="27"/>
      <c r="EA98" s="27"/>
      <c r="EB98" s="27"/>
      <c r="EC98" s="27"/>
      <c r="ED98" s="28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3">
        <f t="shared" si="16"/>
        <v>0.32916391257596905</v>
      </c>
    </row>
    <row r="99" spans="1:155">
      <c r="A99">
        <v>70</v>
      </c>
      <c r="B99" s="21">
        <v>-113.54219999999999</v>
      </c>
      <c r="C99" s="34">
        <v>-110.57</v>
      </c>
      <c r="D99" s="21">
        <v>-111.180756</v>
      </c>
      <c r="E99" s="21">
        <v>-110.36831854956201</v>
      </c>
      <c r="F99" s="21"/>
      <c r="G99" s="21"/>
      <c r="H99" s="22"/>
      <c r="I99" s="22"/>
      <c r="J99" s="24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3">
        <f t="shared" si="12"/>
        <v>-111.4153186373905</v>
      </c>
      <c r="AF99" s="2"/>
      <c r="AG99" s="18">
        <v>-114.5402</v>
      </c>
      <c r="AH99" s="34">
        <v>-110.84</v>
      </c>
      <c r="AI99" s="18">
        <v>-111.097599</v>
      </c>
      <c r="AJ99" s="18">
        <v>-110.003195992225</v>
      </c>
      <c r="AK99" s="18"/>
      <c r="AL99" s="18"/>
      <c r="AM99" s="18"/>
      <c r="AN99" s="18"/>
      <c r="AO99" s="19"/>
      <c r="AP99" s="18"/>
      <c r="AQ99" s="18"/>
      <c r="AR99" s="19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3">
        <f t="shared" si="13"/>
        <v>-111.62024874805626</v>
      </c>
      <c r="BK99" s="2"/>
      <c r="BL99" s="13">
        <v>23.245799999999999</v>
      </c>
      <c r="BM99" s="34">
        <v>26.88</v>
      </c>
      <c r="BN99" s="13">
        <v>28.225960000000001</v>
      </c>
      <c r="BO99" s="13">
        <v>29.0669775555059</v>
      </c>
      <c r="BP99" s="13"/>
      <c r="BQ99" s="13"/>
      <c r="BR99" s="13"/>
      <c r="BS99" s="13"/>
      <c r="BT99" s="20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4"/>
        <v>26.854684388876475</v>
      </c>
      <c r="CQ99" s="25">
        <v>23.2607</v>
      </c>
      <c r="CR99" s="34">
        <v>26.49</v>
      </c>
      <c r="CS99" s="25">
        <v>27.906427000000001</v>
      </c>
      <c r="CT99" s="25">
        <v>28.816480252239099</v>
      </c>
      <c r="CU99" s="25"/>
      <c r="CV99" s="25"/>
      <c r="CW99" s="25"/>
      <c r="CX99" s="25"/>
      <c r="CY99" s="26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3">
        <f t="shared" si="15"/>
        <v>26.618401813059776</v>
      </c>
      <c r="DV99" s="27">
        <v>0.35139999999999999</v>
      </c>
      <c r="DW99" s="34">
        <v>0.34036</v>
      </c>
      <c r="DX99" s="27">
        <v>0.34677906061259706</v>
      </c>
      <c r="DY99" s="27">
        <v>0.29683891884171798</v>
      </c>
      <c r="DZ99" s="27"/>
      <c r="EA99" s="27"/>
      <c r="EB99" s="27"/>
      <c r="EC99" s="27"/>
      <c r="ED99" s="28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3">
        <f t="shared" si="16"/>
        <v>0.33384449486357876</v>
      </c>
    </row>
    <row r="100" spans="1:155">
      <c r="A100">
        <v>71</v>
      </c>
      <c r="B100" s="21">
        <v>-112.6467</v>
      </c>
      <c r="C100" s="34">
        <v>-110.12</v>
      </c>
      <c r="D100" s="21">
        <v>-110.393002</v>
      </c>
      <c r="E100" s="21">
        <v>-109.69623321698199</v>
      </c>
      <c r="F100" s="21"/>
      <c r="G100" s="21"/>
      <c r="H100" s="22"/>
      <c r="I100" s="22"/>
      <c r="J100" s="24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3">
        <f t="shared" si="12"/>
        <v>-110.71398380424552</v>
      </c>
      <c r="AF100" s="2"/>
      <c r="AG100" s="18">
        <v>-113.7259</v>
      </c>
      <c r="AH100" s="34">
        <v>-110.07</v>
      </c>
      <c r="AI100" s="18">
        <v>-110.508038</v>
      </c>
      <c r="AJ100" s="18">
        <v>-109.66089283356099</v>
      </c>
      <c r="AK100" s="18"/>
      <c r="AL100" s="18"/>
      <c r="AM100" s="18"/>
      <c r="AN100" s="18"/>
      <c r="AO100" s="19"/>
      <c r="AP100" s="18"/>
      <c r="AQ100" s="18"/>
      <c r="AR100" s="19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3">
        <f t="shared" si="13"/>
        <v>-110.99120770839025</v>
      </c>
      <c r="BK100" s="2"/>
      <c r="BL100" s="13">
        <v>23.890899999999998</v>
      </c>
      <c r="BM100" s="34">
        <v>27.451000000000001</v>
      </c>
      <c r="BN100" s="13">
        <v>28.786145000000001</v>
      </c>
      <c r="BO100" s="13">
        <v>29.276935575751001</v>
      </c>
      <c r="BP100" s="13"/>
      <c r="BQ100" s="13"/>
      <c r="BR100" s="13"/>
      <c r="BS100" s="13"/>
      <c r="BT100" s="20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4"/>
        <v>27.351245143937749</v>
      </c>
      <c r="CQ100" s="25">
        <v>23.5487</v>
      </c>
      <c r="CR100" s="34">
        <v>27.16</v>
      </c>
      <c r="CS100" s="25">
        <v>28.360135</v>
      </c>
      <c r="CT100" s="25">
        <v>29.392613743771498</v>
      </c>
      <c r="CU100" s="25"/>
      <c r="CV100" s="25"/>
      <c r="CW100" s="25"/>
      <c r="CX100" s="25"/>
      <c r="CY100" s="26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3">
        <f t="shared" si="15"/>
        <v>27.115362185942878</v>
      </c>
      <c r="DV100" s="27">
        <v>0.35349999999999998</v>
      </c>
      <c r="DW100" s="34">
        <v>0.35199000000000003</v>
      </c>
      <c r="DX100" s="27">
        <v>0.34989853321829167</v>
      </c>
      <c r="DY100" s="27">
        <v>0.30301090870139602</v>
      </c>
      <c r="DZ100" s="27"/>
      <c r="EA100" s="27"/>
      <c r="EB100" s="27"/>
      <c r="EC100" s="27"/>
      <c r="ED100" s="28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3">
        <f t="shared" si="16"/>
        <v>0.33959986047992186</v>
      </c>
    </row>
    <row r="101" spans="1:155">
      <c r="A101">
        <v>72</v>
      </c>
      <c r="B101" s="21">
        <v>-112.00620000000001</v>
      </c>
      <c r="C101" s="34">
        <v>-109.61</v>
      </c>
      <c r="D101" s="21">
        <v>-109.43504299999999</v>
      </c>
      <c r="E101" s="21">
        <v>-108.862985778572</v>
      </c>
      <c r="F101" s="21"/>
      <c r="G101" s="21"/>
      <c r="H101" s="22"/>
      <c r="I101" s="22"/>
      <c r="J101" s="24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3">
        <f t="shared" si="12"/>
        <v>-109.978557194643</v>
      </c>
      <c r="AF101" s="2"/>
      <c r="AG101" s="18">
        <v>-112.8659</v>
      </c>
      <c r="AH101" s="34">
        <v>-109.46</v>
      </c>
      <c r="AI101" s="18">
        <v>-109.46813899999999</v>
      </c>
      <c r="AJ101" s="18">
        <v>-109.311725508078</v>
      </c>
      <c r="AK101" s="18"/>
      <c r="AL101" s="18"/>
      <c r="AM101" s="18"/>
      <c r="AN101" s="18"/>
      <c r="AO101" s="19"/>
      <c r="AP101" s="18"/>
      <c r="AQ101" s="18"/>
      <c r="AR101" s="19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3">
        <f t="shared" si="13"/>
        <v>-110.2764411270195</v>
      </c>
      <c r="BK101" s="2"/>
      <c r="BL101" s="13">
        <v>24.3385</v>
      </c>
      <c r="BM101" s="34">
        <v>27.97</v>
      </c>
      <c r="BN101" s="13">
        <v>29.424222</v>
      </c>
      <c r="BO101" s="13">
        <v>29.668991288865101</v>
      </c>
      <c r="BP101" s="13"/>
      <c r="BQ101" s="13"/>
      <c r="BR101" s="13"/>
      <c r="BS101" s="13"/>
      <c r="BT101" s="20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4"/>
        <v>27.850428322216274</v>
      </c>
      <c r="CQ101" s="25">
        <v>23.838000000000001</v>
      </c>
      <c r="CR101" s="34">
        <v>27.571999999999999</v>
      </c>
      <c r="CS101" s="25">
        <v>28.989229000000002</v>
      </c>
      <c r="CT101" s="25">
        <v>29.728055819049398</v>
      </c>
      <c r="CU101" s="25"/>
      <c r="CV101" s="25"/>
      <c r="CW101" s="25"/>
      <c r="CX101" s="25"/>
      <c r="CY101" s="26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3">
        <f t="shared" si="15"/>
        <v>27.531821204762348</v>
      </c>
      <c r="DV101" s="27">
        <v>0.36059999999999998</v>
      </c>
      <c r="DW101" s="34">
        <v>0.36057</v>
      </c>
      <c r="DX101" s="27">
        <v>0.35616674755536387</v>
      </c>
      <c r="DY101" s="27">
        <v>0.30574540650551701</v>
      </c>
      <c r="DZ101" s="27"/>
      <c r="EA101" s="27"/>
      <c r="EB101" s="27"/>
      <c r="EC101" s="27"/>
      <c r="ED101" s="28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3">
        <f t="shared" si="16"/>
        <v>0.34577053851522022</v>
      </c>
    </row>
    <row r="102" spans="1:155">
      <c r="A102">
        <v>73</v>
      </c>
      <c r="B102" s="21">
        <v>-111.00409999999999</v>
      </c>
      <c r="C102" s="34">
        <v>-109.15</v>
      </c>
      <c r="D102" s="21">
        <v>-108.84163700000001</v>
      </c>
      <c r="E102" s="21">
        <v>-108.235697903908</v>
      </c>
      <c r="F102" s="21"/>
      <c r="G102" s="21"/>
      <c r="H102" s="22"/>
      <c r="I102" s="22"/>
      <c r="J102" s="24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3">
        <f t="shared" si="12"/>
        <v>-109.30785872597701</v>
      </c>
      <c r="AF102" s="2"/>
      <c r="AG102" s="18">
        <v>-112.54730000000001</v>
      </c>
      <c r="AH102" s="34">
        <v>-108.84</v>
      </c>
      <c r="AI102" s="18">
        <v>-108.845652</v>
      </c>
      <c r="AJ102" s="18">
        <v>-108.690297693305</v>
      </c>
      <c r="AK102" s="18"/>
      <c r="AL102" s="18"/>
      <c r="AM102" s="18"/>
      <c r="AN102" s="18"/>
      <c r="AO102" s="19"/>
      <c r="AP102" s="18"/>
      <c r="AQ102" s="18"/>
      <c r="AR102" s="19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3">
        <f t="shared" si="13"/>
        <v>-109.73081242332626</v>
      </c>
      <c r="BK102" s="2"/>
      <c r="BL102" s="13">
        <v>24.736899999999999</v>
      </c>
      <c r="BM102" s="34">
        <v>28.373999999999999</v>
      </c>
      <c r="BN102" s="13">
        <v>30.154613999999999</v>
      </c>
      <c r="BO102" s="13">
        <v>30.0178959740811</v>
      </c>
      <c r="BP102" s="13"/>
      <c r="BQ102" s="13"/>
      <c r="BR102" s="13"/>
      <c r="BS102" s="13"/>
      <c r="BT102" s="20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4"/>
        <v>28.320852493520274</v>
      </c>
      <c r="CQ102" s="25">
        <v>24.374300000000002</v>
      </c>
      <c r="CR102" s="34">
        <v>27.968</v>
      </c>
      <c r="CS102" s="25">
        <v>29.605820000000001</v>
      </c>
      <c r="CT102" s="25">
        <v>30.339175691900198</v>
      </c>
      <c r="CU102" s="25"/>
      <c r="CV102" s="25"/>
      <c r="CW102" s="25"/>
      <c r="CX102" s="25"/>
      <c r="CY102" s="26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3">
        <f t="shared" si="15"/>
        <v>28.071823922975049</v>
      </c>
      <c r="DV102" s="27">
        <v>0.36109999999999998</v>
      </c>
      <c r="DW102" s="34">
        <v>0.36057</v>
      </c>
      <c r="DX102" s="27">
        <v>0.36027636387331036</v>
      </c>
      <c r="DY102" s="27">
        <v>0.30915204056128798</v>
      </c>
      <c r="DZ102" s="27"/>
      <c r="EA102" s="27"/>
      <c r="EB102" s="27"/>
      <c r="EC102" s="27"/>
      <c r="ED102" s="28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3">
        <f t="shared" si="16"/>
        <v>0.34777460110864961</v>
      </c>
    </row>
    <row r="103" spans="1:155">
      <c r="A103">
        <v>74</v>
      </c>
      <c r="B103" s="21">
        <v>-110.72580000000001</v>
      </c>
      <c r="C103" s="34">
        <v>-108.46</v>
      </c>
      <c r="D103" s="21">
        <v>-108.049007</v>
      </c>
      <c r="E103" s="21">
        <v>-107.689904010063</v>
      </c>
      <c r="F103" s="21"/>
      <c r="G103" s="21"/>
      <c r="H103" s="22"/>
      <c r="I103" s="22"/>
      <c r="J103" s="24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3">
        <f t="shared" si="12"/>
        <v>-108.73117775251575</v>
      </c>
      <c r="AF103" s="2"/>
      <c r="AG103" s="18">
        <v>-112.2017</v>
      </c>
      <c r="AH103" s="34">
        <v>-108.05</v>
      </c>
      <c r="AI103" s="18">
        <v>-108.072287</v>
      </c>
      <c r="AJ103" s="18">
        <v>-108.16522257148701</v>
      </c>
      <c r="AK103" s="18"/>
      <c r="AL103" s="18"/>
      <c r="AM103" s="18"/>
      <c r="AN103" s="18"/>
      <c r="AO103" s="19"/>
      <c r="AP103" s="18"/>
      <c r="AQ103" s="18"/>
      <c r="AR103" s="19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3">
        <f t="shared" si="13"/>
        <v>-109.12230239287175</v>
      </c>
      <c r="BK103" s="2"/>
      <c r="BL103" s="13">
        <v>25.474900000000002</v>
      </c>
      <c r="BM103" s="34">
        <v>28.939</v>
      </c>
      <c r="BN103" s="13">
        <v>30.726716</v>
      </c>
      <c r="BO103" s="13">
        <v>30.324170336370798</v>
      </c>
      <c r="BP103" s="13"/>
      <c r="BQ103" s="13"/>
      <c r="BR103" s="13"/>
      <c r="BS103" s="13"/>
      <c r="BT103" s="20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4"/>
        <v>28.866196584092698</v>
      </c>
      <c r="CQ103" s="25">
        <v>24.606300000000001</v>
      </c>
      <c r="CR103" s="34">
        <v>28.864000000000001</v>
      </c>
      <c r="CS103" s="25">
        <v>30.182665</v>
      </c>
      <c r="CT103" s="25">
        <v>30.519973791248098</v>
      </c>
      <c r="CU103" s="25"/>
      <c r="CV103" s="25"/>
      <c r="CW103" s="25"/>
      <c r="CX103" s="25"/>
      <c r="CY103" s="26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3">
        <f t="shared" si="15"/>
        <v>28.543234697812025</v>
      </c>
      <c r="DV103" s="27">
        <v>0.36109999999999998</v>
      </c>
      <c r="DW103" s="34">
        <v>0.36481000000000002</v>
      </c>
      <c r="DX103" s="27">
        <v>0.36414412478429692</v>
      </c>
      <c r="DY103" s="27">
        <v>0.30915204056128798</v>
      </c>
      <c r="DZ103" s="27"/>
      <c r="EA103" s="27"/>
      <c r="EB103" s="27"/>
      <c r="EC103" s="27"/>
      <c r="ED103" s="28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3">
        <f t="shared" si="16"/>
        <v>0.34980154133639624</v>
      </c>
    </row>
    <row r="104" spans="1:155">
      <c r="A104">
        <v>75</v>
      </c>
      <c r="B104" s="21">
        <v>-109.47320000000001</v>
      </c>
      <c r="C104" s="34">
        <v>-107.84</v>
      </c>
      <c r="D104" s="21">
        <v>-107.64974100000001</v>
      </c>
      <c r="E104" s="21">
        <v>-107.27972288760201</v>
      </c>
      <c r="F104" s="21"/>
      <c r="G104" s="21"/>
      <c r="H104" s="22"/>
      <c r="I104" s="22"/>
      <c r="J104" s="24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3">
        <f t="shared" si="12"/>
        <v>-108.06066597190051</v>
      </c>
      <c r="AF104" s="2"/>
      <c r="AG104" s="18">
        <v>-111.3231</v>
      </c>
      <c r="AH104" s="34">
        <v>-107.57</v>
      </c>
      <c r="AI104" s="18">
        <v>-107.557326</v>
      </c>
      <c r="AJ104" s="18">
        <v>-107.496442198951</v>
      </c>
      <c r="AK104" s="18"/>
      <c r="AL104" s="18"/>
      <c r="AM104" s="18"/>
      <c r="AN104" s="18"/>
      <c r="AO104" s="19"/>
      <c r="AP104" s="18"/>
      <c r="AQ104" s="18"/>
      <c r="AR104" s="19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3">
        <f t="shared" si="13"/>
        <v>-108.48671704973775</v>
      </c>
      <c r="BK104" s="2"/>
      <c r="BL104" s="13">
        <v>25.8904</v>
      </c>
      <c r="BM104" s="34">
        <v>29.486999999999998</v>
      </c>
      <c r="BN104" s="13">
        <v>31.242218999999999</v>
      </c>
      <c r="BO104" s="13">
        <v>30.8810621681844</v>
      </c>
      <c r="BP104" s="13"/>
      <c r="BQ104" s="13"/>
      <c r="BR104" s="13"/>
      <c r="BS104" s="13"/>
      <c r="BT104" s="20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4"/>
        <v>29.3751702920461</v>
      </c>
      <c r="CQ104" s="25">
        <v>24.638500000000001</v>
      </c>
      <c r="CR104" s="34">
        <v>29.588999999999999</v>
      </c>
      <c r="CS104" s="25">
        <v>30.745456000000001</v>
      </c>
      <c r="CT104" s="25">
        <v>30.835401591009401</v>
      </c>
      <c r="CU104" s="25"/>
      <c r="CV104" s="25"/>
      <c r="CW104" s="25"/>
      <c r="CX104" s="25"/>
      <c r="CY104" s="26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3">
        <f t="shared" si="15"/>
        <v>28.952089397752349</v>
      </c>
      <c r="DV104" s="27">
        <v>0.37409999999999999</v>
      </c>
      <c r="DW104" s="34">
        <v>0.37822</v>
      </c>
      <c r="DX104" s="27">
        <v>0.36849559650920338</v>
      </c>
      <c r="DY104" s="27">
        <v>0.31000369907523101</v>
      </c>
      <c r="DZ104" s="27"/>
      <c r="EA104" s="27"/>
      <c r="EB104" s="27"/>
      <c r="EC104" s="27"/>
      <c r="ED104" s="28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3">
        <f t="shared" si="16"/>
        <v>0.35770482389610858</v>
      </c>
    </row>
    <row r="105" spans="1:155">
      <c r="A105">
        <v>76</v>
      </c>
      <c r="B105" s="21">
        <v>-109.35980000000001</v>
      </c>
      <c r="C105" s="34">
        <v>-107.12</v>
      </c>
      <c r="D105" s="21">
        <v>-107.136994</v>
      </c>
      <c r="E105" s="21">
        <v>-106.982446936721</v>
      </c>
      <c r="F105" s="21"/>
      <c r="G105" s="21"/>
      <c r="H105" s="22"/>
      <c r="I105" s="22"/>
      <c r="J105" s="24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3">
        <f t="shared" si="12"/>
        <v>-107.64981023418025</v>
      </c>
      <c r="AF105" s="2"/>
      <c r="AG105" s="18">
        <v>-110.9414</v>
      </c>
      <c r="AH105" s="34">
        <v>-106.88</v>
      </c>
      <c r="AI105" s="18">
        <v>-107.15385999999999</v>
      </c>
      <c r="AJ105" s="18">
        <v>-106.754735623325</v>
      </c>
      <c r="AK105" s="18"/>
      <c r="AL105" s="18"/>
      <c r="AM105" s="18"/>
      <c r="AN105" s="18"/>
      <c r="AO105" s="19"/>
      <c r="AP105" s="18"/>
      <c r="AQ105" s="18"/>
      <c r="AR105" s="19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3">
        <f t="shared" si="13"/>
        <v>-107.93249890583125</v>
      </c>
      <c r="BK105" s="2"/>
      <c r="BL105" s="13">
        <v>26.559100000000001</v>
      </c>
      <c r="BM105" s="34">
        <v>30.088000000000001</v>
      </c>
      <c r="BN105" s="13">
        <v>31.840367000000001</v>
      </c>
      <c r="BO105" s="13">
        <v>31.6757257144343</v>
      </c>
      <c r="BP105" s="13"/>
      <c r="BQ105" s="13"/>
      <c r="BR105" s="13"/>
      <c r="BS105" s="13"/>
      <c r="BT105" s="20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4"/>
        <v>30.040798178608576</v>
      </c>
      <c r="CQ105" s="25">
        <v>25.901399999999999</v>
      </c>
      <c r="CR105" s="34">
        <v>30.099</v>
      </c>
      <c r="CS105" s="25">
        <v>31.307950000000002</v>
      </c>
      <c r="CT105" s="25">
        <v>31.279291302442399</v>
      </c>
      <c r="CU105" s="25"/>
      <c r="CV105" s="25"/>
      <c r="CW105" s="25"/>
      <c r="CX105" s="25"/>
      <c r="CY105" s="26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3">
        <f t="shared" si="15"/>
        <v>29.646910325610602</v>
      </c>
      <c r="DV105" s="27">
        <v>0.38440000000000002</v>
      </c>
      <c r="DW105" s="34">
        <v>0.39026</v>
      </c>
      <c r="DX105" s="27">
        <v>0.37320754062410127</v>
      </c>
      <c r="DY105" s="27">
        <v>0.31000369907523101</v>
      </c>
      <c r="DZ105" s="27"/>
      <c r="EA105" s="27"/>
      <c r="EB105" s="27"/>
      <c r="EC105" s="27"/>
      <c r="ED105" s="28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3">
        <f t="shared" si="16"/>
        <v>0.36446780992483307</v>
      </c>
    </row>
    <row r="106" spans="1:155">
      <c r="A106">
        <v>77</v>
      </c>
      <c r="B106" s="21">
        <v>-109.1576</v>
      </c>
      <c r="C106" s="34">
        <v>-106.44</v>
      </c>
      <c r="D106" s="21">
        <v>-106.43167200000001</v>
      </c>
      <c r="E106" s="21">
        <v>-106.299237351272</v>
      </c>
      <c r="F106" s="21"/>
      <c r="G106" s="21"/>
      <c r="H106" s="22"/>
      <c r="I106" s="22"/>
      <c r="J106" s="24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3">
        <f t="shared" si="12"/>
        <v>-107.08212733781799</v>
      </c>
      <c r="AF106" s="2"/>
      <c r="AG106" s="18">
        <v>-110.6914</v>
      </c>
      <c r="AH106" s="34">
        <v>-106.14</v>
      </c>
      <c r="AI106" s="18">
        <v>-106.782073</v>
      </c>
      <c r="AJ106" s="18">
        <v>-105.64976682318201</v>
      </c>
      <c r="AK106" s="18"/>
      <c r="AL106" s="18"/>
      <c r="AM106" s="18"/>
      <c r="AN106" s="18"/>
      <c r="AO106" s="19"/>
      <c r="AP106" s="18"/>
      <c r="AQ106" s="18"/>
      <c r="AR106" s="19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3">
        <f t="shared" si="13"/>
        <v>-107.3158099557955</v>
      </c>
      <c r="BK106" s="2"/>
      <c r="BL106" s="13">
        <v>26.707599999999999</v>
      </c>
      <c r="BM106" s="34">
        <v>30.587</v>
      </c>
      <c r="BN106" s="13">
        <v>32.449432999999999</v>
      </c>
      <c r="BO106" s="13">
        <v>32.505072697953999</v>
      </c>
      <c r="BP106" s="13"/>
      <c r="BQ106" s="13"/>
      <c r="BR106" s="13"/>
      <c r="BS106" s="13"/>
      <c r="BT106" s="20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4"/>
        <v>30.562276424488502</v>
      </c>
      <c r="CQ106" s="25">
        <v>26.209800000000001</v>
      </c>
      <c r="CR106" s="34">
        <v>30.654</v>
      </c>
      <c r="CS106" s="25">
        <v>31.891940000000002</v>
      </c>
      <c r="CT106" s="25">
        <v>32.071562209719097</v>
      </c>
      <c r="CU106" s="25"/>
      <c r="CV106" s="25"/>
      <c r="CW106" s="25"/>
      <c r="CX106" s="25"/>
      <c r="CY106" s="26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3">
        <f t="shared" si="15"/>
        <v>30.206825552429777</v>
      </c>
      <c r="DV106" s="27">
        <v>0.39269999999999999</v>
      </c>
      <c r="DW106" s="34">
        <v>0.39451000000000003</v>
      </c>
      <c r="DX106" s="27">
        <v>0.37615486455637048</v>
      </c>
      <c r="DY106" s="27">
        <v>0.31000369907523101</v>
      </c>
      <c r="DZ106" s="27"/>
      <c r="EA106" s="27"/>
      <c r="EB106" s="27"/>
      <c r="EC106" s="27"/>
      <c r="ED106" s="28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3">
        <f t="shared" si="16"/>
        <v>0.36834214090790041</v>
      </c>
    </row>
    <row r="107" spans="1:155">
      <c r="A107">
        <v>78</v>
      </c>
      <c r="B107" s="21">
        <v>-108.8788</v>
      </c>
      <c r="C107" s="34">
        <v>-105.67</v>
      </c>
      <c r="D107" s="21">
        <v>-105.775841</v>
      </c>
      <c r="E107" s="21">
        <v>-105.852191996218</v>
      </c>
      <c r="F107" s="21"/>
      <c r="G107" s="21"/>
      <c r="H107" s="22"/>
      <c r="I107" s="22"/>
      <c r="J107" s="24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3">
        <f t="shared" si="12"/>
        <v>-106.54420824905449</v>
      </c>
      <c r="AF107" s="2"/>
      <c r="AG107" s="18">
        <v>-110.1671</v>
      </c>
      <c r="AH107" s="34">
        <v>-105.5</v>
      </c>
      <c r="AI107" s="18">
        <v>-106.128974</v>
      </c>
      <c r="AJ107" s="18">
        <v>-105.057669741</v>
      </c>
      <c r="AK107" s="18"/>
      <c r="AL107" s="18"/>
      <c r="AM107" s="18"/>
      <c r="AN107" s="18"/>
      <c r="AO107" s="19"/>
      <c r="AP107" s="18"/>
      <c r="AQ107" s="18"/>
      <c r="AR107" s="19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3">
        <f t="shared" si="13"/>
        <v>-106.71343593524999</v>
      </c>
      <c r="BK107" s="2"/>
      <c r="BL107" s="13">
        <v>27.0442</v>
      </c>
      <c r="BM107" s="34">
        <v>31.311</v>
      </c>
      <c r="BN107" s="13">
        <v>32.97484</v>
      </c>
      <c r="BO107" s="13">
        <v>32.901734621216796</v>
      </c>
      <c r="BP107" s="13"/>
      <c r="BQ107" s="13"/>
      <c r="BR107" s="13"/>
      <c r="BS107" s="13"/>
      <c r="BT107" s="20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4"/>
        <v>31.0579436553042</v>
      </c>
      <c r="CQ107" s="25">
        <v>26.4938</v>
      </c>
      <c r="CR107" s="34">
        <v>31.265000000000001</v>
      </c>
      <c r="CS107" s="25">
        <v>32.464629000000002</v>
      </c>
      <c r="CT107" s="25">
        <v>32.391384250581602</v>
      </c>
      <c r="CU107" s="25"/>
      <c r="CV107" s="25"/>
      <c r="CW107" s="25"/>
      <c r="CX107" s="25"/>
      <c r="CY107" s="26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3">
        <f t="shared" si="15"/>
        <v>30.653703312645405</v>
      </c>
      <c r="DV107" s="27">
        <v>0.39279999999999998</v>
      </c>
      <c r="DW107" s="34">
        <v>0.39451000000000003</v>
      </c>
      <c r="DX107" s="27">
        <v>0.37945457335706073</v>
      </c>
      <c r="DY107" s="27">
        <v>0.31000369907523101</v>
      </c>
      <c r="DZ107" s="27"/>
      <c r="EA107" s="27"/>
      <c r="EB107" s="27"/>
      <c r="EC107" s="27"/>
      <c r="ED107" s="28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3">
        <f t="shared" si="16"/>
        <v>0.36919206810807292</v>
      </c>
    </row>
    <row r="108" spans="1:155">
      <c r="A108">
        <v>79</v>
      </c>
      <c r="B108" s="21">
        <v>-107.9228</v>
      </c>
      <c r="C108" s="34">
        <v>-104.82</v>
      </c>
      <c r="D108" s="21">
        <v>-104.950435</v>
      </c>
      <c r="E108" s="21">
        <v>-105.05522753752101</v>
      </c>
      <c r="F108" s="21"/>
      <c r="G108" s="21"/>
      <c r="H108" s="22"/>
      <c r="I108" s="22"/>
      <c r="J108" s="24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3">
        <f t="shared" si="12"/>
        <v>-105.68711563438023</v>
      </c>
      <c r="AF108" s="2"/>
      <c r="AG108" s="18">
        <v>-108.4729</v>
      </c>
      <c r="AH108" s="34">
        <v>-104.71</v>
      </c>
      <c r="AI108" s="18">
        <v>-105.041049</v>
      </c>
      <c r="AJ108" s="18">
        <v>-104.71223456341799</v>
      </c>
      <c r="AK108" s="18"/>
      <c r="AL108" s="18"/>
      <c r="AM108" s="18"/>
      <c r="AN108" s="18"/>
      <c r="AO108" s="19"/>
      <c r="AP108" s="18"/>
      <c r="AQ108" s="18"/>
      <c r="AR108" s="19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3">
        <f t="shared" si="13"/>
        <v>-105.7340458908545</v>
      </c>
      <c r="BK108" s="2"/>
      <c r="BL108" s="13">
        <v>27.629899999999999</v>
      </c>
      <c r="BM108" s="34">
        <v>31.98</v>
      </c>
      <c r="BN108" s="13">
        <v>33.532457999999998</v>
      </c>
      <c r="BO108" s="13">
        <v>33.120366999899503</v>
      </c>
      <c r="BP108" s="13"/>
      <c r="BQ108" s="13"/>
      <c r="BR108" s="13"/>
      <c r="BS108" s="13"/>
      <c r="BT108" s="20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4"/>
        <v>31.565681249974876</v>
      </c>
      <c r="CQ108" s="25">
        <v>26.790600000000001</v>
      </c>
      <c r="CR108" s="34">
        <v>31.873999999999999</v>
      </c>
      <c r="CS108" s="25">
        <v>33.031196999999999</v>
      </c>
      <c r="CT108" s="25">
        <v>32.612123639137401</v>
      </c>
      <c r="CU108" s="25"/>
      <c r="CV108" s="25"/>
      <c r="CW108" s="25"/>
      <c r="CX108" s="25"/>
      <c r="CY108" s="26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3">
        <f t="shared" si="15"/>
        <v>31.076980159784348</v>
      </c>
      <c r="DV108" s="27">
        <v>0.39279999999999998</v>
      </c>
      <c r="DW108" s="34">
        <v>0.39451000000000003</v>
      </c>
      <c r="DX108" s="27">
        <v>0.38356418967500722</v>
      </c>
      <c r="DY108" s="27">
        <v>0.32166596208090797</v>
      </c>
      <c r="DZ108" s="27"/>
      <c r="EA108" s="27"/>
      <c r="EB108" s="27"/>
      <c r="EC108" s="27"/>
      <c r="ED108" s="28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3">
        <f t="shared" si="16"/>
        <v>0.37313503793897879</v>
      </c>
    </row>
    <row r="109" spans="1:155">
      <c r="A109">
        <v>80</v>
      </c>
      <c r="B109" s="21">
        <v>-106.1437</v>
      </c>
      <c r="C109" s="34">
        <v>-104.24</v>
      </c>
      <c r="D109" s="21">
        <v>-104.4325</v>
      </c>
      <c r="E109" s="21">
        <v>-104.391267122952</v>
      </c>
      <c r="F109" s="21"/>
      <c r="G109" s="21"/>
      <c r="H109" s="22"/>
      <c r="I109" s="22"/>
      <c r="J109" s="24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3">
        <f t="shared" si="12"/>
        <v>-104.801866780738</v>
      </c>
      <c r="AF109" s="2"/>
      <c r="AG109" s="18">
        <v>-108.0624</v>
      </c>
      <c r="AH109" s="34">
        <v>-104.05</v>
      </c>
      <c r="AI109" s="18">
        <v>-104.508436</v>
      </c>
      <c r="AJ109" s="18">
        <v>-103.986437329772</v>
      </c>
      <c r="AK109" s="18"/>
      <c r="AL109" s="18"/>
      <c r="AM109" s="18"/>
      <c r="AN109" s="18"/>
      <c r="AO109" s="19"/>
      <c r="AP109" s="18"/>
      <c r="AQ109" s="18"/>
      <c r="AR109" s="19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3">
        <f t="shared" si="13"/>
        <v>-105.151818332443</v>
      </c>
      <c r="BK109" s="2"/>
      <c r="BL109" s="13">
        <v>28.583200000000001</v>
      </c>
      <c r="BM109" s="34">
        <v>32.610999999999997</v>
      </c>
      <c r="BN109" s="13">
        <v>34.093175000000002</v>
      </c>
      <c r="BO109" s="13">
        <v>33.560372783659801</v>
      </c>
      <c r="BP109" s="13"/>
      <c r="BQ109" s="13"/>
      <c r="BR109" s="13"/>
      <c r="BS109" s="13"/>
      <c r="BT109" s="20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4"/>
        <v>32.21193694591495</v>
      </c>
      <c r="CQ109" s="25">
        <v>27.6067</v>
      </c>
      <c r="CR109" s="34">
        <v>32.371000000000002</v>
      </c>
      <c r="CS109" s="25">
        <v>33.523169000000003</v>
      </c>
      <c r="CT109" s="25">
        <v>33.179253032038503</v>
      </c>
      <c r="CU109" s="25"/>
      <c r="CV109" s="25"/>
      <c r="CW109" s="25"/>
      <c r="CX109" s="25"/>
      <c r="CY109" s="26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3">
        <f t="shared" si="15"/>
        <v>31.670030508009624</v>
      </c>
      <c r="DV109" s="27">
        <v>0.39429999999999998</v>
      </c>
      <c r="DW109" s="34">
        <v>0.39451000000000003</v>
      </c>
      <c r="DX109" s="27">
        <v>0.38767380599295376</v>
      </c>
      <c r="DY109" s="27">
        <v>0.33555345449351898</v>
      </c>
      <c r="DZ109" s="27"/>
      <c r="EA109" s="27"/>
      <c r="EB109" s="27"/>
      <c r="EC109" s="27"/>
      <c r="ED109" s="28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3">
        <f t="shared" si="16"/>
        <v>0.37800931512161823</v>
      </c>
    </row>
    <row r="110" spans="1:155">
      <c r="A110">
        <v>81</v>
      </c>
      <c r="B110" s="21">
        <v>-105.1159</v>
      </c>
      <c r="C110" s="34">
        <v>-103.11</v>
      </c>
      <c r="D110" s="21">
        <v>-103.651235</v>
      </c>
      <c r="E110" s="21">
        <v>-103.7949590188</v>
      </c>
      <c r="F110" s="21"/>
      <c r="G110" s="21"/>
      <c r="H110" s="22"/>
      <c r="I110" s="22"/>
      <c r="J110" s="24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3">
        <f t="shared" si="12"/>
        <v>-103.9180235047</v>
      </c>
      <c r="AF110" s="2"/>
      <c r="AG110" s="18">
        <v>-107.34220000000001</v>
      </c>
      <c r="AH110" s="34">
        <v>-103.28</v>
      </c>
      <c r="AI110" s="18">
        <v>-103.76734999999999</v>
      </c>
      <c r="AJ110" s="18">
        <v>-103.450402694215</v>
      </c>
      <c r="AK110" s="18"/>
      <c r="AL110" s="18"/>
      <c r="AM110" s="18"/>
      <c r="AN110" s="18"/>
      <c r="AO110" s="19"/>
      <c r="AP110" s="18"/>
      <c r="AQ110" s="18"/>
      <c r="AR110" s="19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3">
        <f t="shared" si="13"/>
        <v>-104.45998817355374</v>
      </c>
      <c r="BK110" s="2"/>
      <c r="BL110" s="13">
        <v>29.400200000000002</v>
      </c>
      <c r="BM110" s="34">
        <v>33.36</v>
      </c>
      <c r="BN110" s="13">
        <v>34.709206999999999</v>
      </c>
      <c r="BO110" s="13">
        <v>33.981817575445803</v>
      </c>
      <c r="BP110" s="13"/>
      <c r="BQ110" s="13"/>
      <c r="BR110" s="13"/>
      <c r="BS110" s="13"/>
      <c r="BT110" s="20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4"/>
        <v>32.862806143861448</v>
      </c>
      <c r="CQ110" s="25">
        <v>28.4634</v>
      </c>
      <c r="CR110" s="34">
        <v>33.113</v>
      </c>
      <c r="CS110" s="25">
        <v>34.215910000000001</v>
      </c>
      <c r="CT110" s="25">
        <v>34.142799000241602</v>
      </c>
      <c r="CU110" s="25"/>
      <c r="CV110" s="25"/>
      <c r="CW110" s="25"/>
      <c r="CX110" s="25"/>
      <c r="CY110" s="26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3">
        <f t="shared" si="15"/>
        <v>32.483777250060399</v>
      </c>
      <c r="DV110" s="27">
        <v>0.39429999999999998</v>
      </c>
      <c r="DW110" s="34">
        <v>0.41038000000000002</v>
      </c>
      <c r="DX110" s="27">
        <v>0.38992598819025026</v>
      </c>
      <c r="DY110" s="27">
        <v>0.33896008854929099</v>
      </c>
      <c r="DZ110" s="27"/>
      <c r="EA110" s="27"/>
      <c r="EB110" s="27"/>
      <c r="EC110" s="27"/>
      <c r="ED110" s="28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3">
        <f t="shared" si="16"/>
        <v>0.38339151918488529</v>
      </c>
    </row>
    <row r="111" spans="1:155">
      <c r="A111">
        <v>82</v>
      </c>
      <c r="B111" s="21">
        <v>-104.82080000000001</v>
      </c>
      <c r="C111" s="34">
        <v>-102.3</v>
      </c>
      <c r="D111" s="21">
        <v>-102.85099099999999</v>
      </c>
      <c r="E111" s="21">
        <v>-103.050623769127</v>
      </c>
      <c r="F111" s="21"/>
      <c r="G111" s="21"/>
      <c r="H111" s="22"/>
      <c r="I111" s="22"/>
      <c r="J111" s="24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3">
        <f t="shared" si="12"/>
        <v>-103.25560369228175</v>
      </c>
      <c r="AF111" s="2"/>
      <c r="AG111" s="18">
        <v>-105.60890000000001</v>
      </c>
      <c r="AH111" s="34">
        <v>-102.63</v>
      </c>
      <c r="AI111" s="18">
        <v>-102.849041</v>
      </c>
      <c r="AJ111" s="18">
        <v>-103.10555990398301</v>
      </c>
      <c r="AK111" s="18"/>
      <c r="AL111" s="18"/>
      <c r="AM111" s="18"/>
      <c r="AN111" s="18"/>
      <c r="AO111" s="19"/>
      <c r="AP111" s="18"/>
      <c r="AQ111" s="18"/>
      <c r="AR111" s="19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3">
        <f t="shared" si="13"/>
        <v>-103.54837522599576</v>
      </c>
      <c r="BK111" s="2"/>
      <c r="BL111" s="13">
        <v>29.960100000000001</v>
      </c>
      <c r="BM111" s="34">
        <v>33.872</v>
      </c>
      <c r="BN111" s="13">
        <v>35.376047</v>
      </c>
      <c r="BO111" s="13">
        <v>34.934400574326602</v>
      </c>
      <c r="BP111" s="13"/>
      <c r="BQ111" s="13"/>
      <c r="BR111" s="13"/>
      <c r="BS111" s="13"/>
      <c r="BT111" s="20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4"/>
        <v>33.535636893581653</v>
      </c>
      <c r="CQ111" s="25">
        <v>29.013500000000001</v>
      </c>
      <c r="CR111" s="34">
        <v>34.052999999999997</v>
      </c>
      <c r="CS111" s="25">
        <v>34.985014999999997</v>
      </c>
      <c r="CT111" s="25">
        <v>35.059610847966397</v>
      </c>
      <c r="CU111" s="25"/>
      <c r="CV111" s="25"/>
      <c r="CW111" s="25"/>
      <c r="CX111" s="25"/>
      <c r="CY111" s="26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3">
        <f t="shared" si="15"/>
        <v>33.277781461991594</v>
      </c>
      <c r="DV111" s="27">
        <v>0.39429999999999998</v>
      </c>
      <c r="DW111" s="34">
        <v>0.42420000000000002</v>
      </c>
      <c r="DX111" s="27">
        <v>0.39452316652286457</v>
      </c>
      <c r="DY111" s="27">
        <v>0.340663405577177</v>
      </c>
      <c r="DZ111" s="27"/>
      <c r="EA111" s="27"/>
      <c r="EB111" s="27"/>
      <c r="EC111" s="27"/>
      <c r="ED111" s="28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3">
        <f t="shared" si="16"/>
        <v>0.38842164302501037</v>
      </c>
    </row>
    <row r="112" spans="1:155">
      <c r="A112">
        <v>83</v>
      </c>
      <c r="B112" s="21">
        <v>-104.2783</v>
      </c>
      <c r="C112" s="34">
        <v>-101.78</v>
      </c>
      <c r="D112" s="21">
        <v>-101.918041</v>
      </c>
      <c r="E112" s="21">
        <v>-102.280113294893</v>
      </c>
      <c r="F112" s="21"/>
      <c r="G112" s="21"/>
      <c r="H112" s="22"/>
      <c r="I112" s="22"/>
      <c r="J112" s="24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3">
        <f t="shared" si="12"/>
        <v>-102.56411357372325</v>
      </c>
      <c r="AF112" s="2"/>
      <c r="AG112" s="18">
        <v>-104.3344</v>
      </c>
      <c r="AH112" s="34">
        <v>-101.76</v>
      </c>
      <c r="AI112" s="18">
        <v>-102.126261</v>
      </c>
      <c r="AJ112" s="18">
        <v>-102.420584415107</v>
      </c>
      <c r="AK112" s="18"/>
      <c r="AL112" s="18"/>
      <c r="AM112" s="18"/>
      <c r="AN112" s="18"/>
      <c r="AO112" s="19"/>
      <c r="AP112" s="18"/>
      <c r="AQ112" s="18"/>
      <c r="AR112" s="19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3">
        <f t="shared" si="13"/>
        <v>-102.66031135377675</v>
      </c>
      <c r="BK112" s="2"/>
      <c r="BL112" s="13">
        <v>30.593399999999999</v>
      </c>
      <c r="BM112" s="34">
        <v>34.549999999999997</v>
      </c>
      <c r="BN112" s="13">
        <v>36.063333999999998</v>
      </c>
      <c r="BO112" s="13">
        <v>35.743542239170303</v>
      </c>
      <c r="BP112" s="13"/>
      <c r="BQ112" s="13"/>
      <c r="BR112" s="13"/>
      <c r="BS112" s="13"/>
      <c r="BT112" s="20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4"/>
        <v>34.237569059792577</v>
      </c>
      <c r="CQ112" s="25">
        <v>29.669699999999999</v>
      </c>
      <c r="CR112" s="34">
        <v>34.851999999999997</v>
      </c>
      <c r="CS112" s="25">
        <v>35.744779000000001</v>
      </c>
      <c r="CT112" s="25">
        <v>35.769253127270098</v>
      </c>
      <c r="CU112" s="25"/>
      <c r="CV112" s="25"/>
      <c r="CW112" s="25"/>
      <c r="CX112" s="25"/>
      <c r="CY112" s="26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3">
        <f t="shared" si="15"/>
        <v>34.008933031817527</v>
      </c>
      <c r="DV112" s="27">
        <v>0.40300000000000002</v>
      </c>
      <c r="DW112" s="34">
        <v>0.43268000000000001</v>
      </c>
      <c r="DX112" s="27">
        <v>0.39863278284081111</v>
      </c>
      <c r="DY112" s="27">
        <v>0.340663405577177</v>
      </c>
      <c r="DZ112" s="27"/>
      <c r="EA112" s="27"/>
      <c r="EB112" s="27"/>
      <c r="EC112" s="27"/>
      <c r="ED112" s="28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3">
        <f t="shared" si="16"/>
        <v>0.39374404710449706</v>
      </c>
    </row>
    <row r="113" spans="1:155">
      <c r="A113">
        <v>84</v>
      </c>
      <c r="B113" s="21">
        <v>-103.6275</v>
      </c>
      <c r="C113" s="34">
        <v>-101.03</v>
      </c>
      <c r="D113" s="21">
        <v>-101.085928</v>
      </c>
      <c r="E113" s="21">
        <v>-101.325116054227</v>
      </c>
      <c r="F113" s="21"/>
      <c r="G113" s="21"/>
      <c r="H113" s="22"/>
      <c r="I113" s="22"/>
      <c r="J113" s="24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3">
        <f t="shared" si="12"/>
        <v>-101.76713601355675</v>
      </c>
      <c r="AF113" s="2"/>
      <c r="AG113" s="18">
        <v>-104.1024</v>
      </c>
      <c r="AH113" s="34">
        <v>-100.95</v>
      </c>
      <c r="AI113" s="18">
        <v>-101.356611</v>
      </c>
      <c r="AJ113" s="18">
        <v>-101.34351917508199</v>
      </c>
      <c r="AK113" s="18"/>
      <c r="AL113" s="18"/>
      <c r="AM113" s="18"/>
      <c r="AN113" s="18"/>
      <c r="AO113" s="19"/>
      <c r="AP113" s="18"/>
      <c r="AQ113" s="18"/>
      <c r="AR113" s="19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3">
        <f t="shared" si="13"/>
        <v>-101.93813254377051</v>
      </c>
      <c r="BK113" s="2"/>
      <c r="BL113" s="13">
        <v>30.914899999999999</v>
      </c>
      <c r="BM113" s="34">
        <v>35.398000000000003</v>
      </c>
      <c r="BN113" s="13">
        <v>36.910705</v>
      </c>
      <c r="BO113" s="13">
        <v>36.225855535492499</v>
      </c>
      <c r="BP113" s="13"/>
      <c r="BQ113" s="13"/>
      <c r="BR113" s="13"/>
      <c r="BS113" s="13"/>
      <c r="BT113" s="20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4"/>
        <v>34.862365133873126</v>
      </c>
      <c r="CQ113" s="25">
        <v>31.157499999999999</v>
      </c>
      <c r="CR113" s="34">
        <v>35.496000000000002</v>
      </c>
      <c r="CS113" s="25">
        <v>36.571050999999997</v>
      </c>
      <c r="CT113" s="25">
        <v>36.243171399657399</v>
      </c>
      <c r="CU113" s="25"/>
      <c r="CV113" s="25"/>
      <c r="CW113" s="25"/>
      <c r="CX113" s="25"/>
      <c r="CY113" s="26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3">
        <f t="shared" si="15"/>
        <v>34.866930599914355</v>
      </c>
      <c r="DV113" s="27">
        <v>0.43330000000000002</v>
      </c>
      <c r="DW113" s="34">
        <v>0.43268000000000001</v>
      </c>
      <c r="DX113" s="27">
        <v>0.40548214337072197</v>
      </c>
      <c r="DY113" s="27">
        <v>0.340663405577177</v>
      </c>
      <c r="DZ113" s="27"/>
      <c r="EA113" s="27"/>
      <c r="EB113" s="27"/>
      <c r="EC113" s="27"/>
      <c r="ED113" s="28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3">
        <f t="shared" si="16"/>
        <v>0.40303138723697474</v>
      </c>
    </row>
    <row r="114" spans="1:155">
      <c r="A114">
        <v>85</v>
      </c>
      <c r="B114" s="21">
        <v>-103.01990000000001</v>
      </c>
      <c r="C114" s="34">
        <v>-100.64</v>
      </c>
      <c r="D114" s="21">
        <v>-100.540738</v>
      </c>
      <c r="E114" s="21">
        <v>-100.66317053586801</v>
      </c>
      <c r="F114" s="21"/>
      <c r="G114" s="21"/>
      <c r="H114" s="22"/>
      <c r="I114" s="22"/>
      <c r="J114" s="24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3">
        <f t="shared" si="12"/>
        <v>-101.21595213396701</v>
      </c>
      <c r="AF114" s="2"/>
      <c r="AG114" s="18">
        <v>-103.56399999999999</v>
      </c>
      <c r="AH114" s="34">
        <v>-100.27</v>
      </c>
      <c r="AI114" s="18">
        <v>-100.512085</v>
      </c>
      <c r="AJ114" s="18">
        <v>-100.495276799436</v>
      </c>
      <c r="AK114" s="18"/>
      <c r="AL114" s="18"/>
      <c r="AM114" s="18"/>
      <c r="AN114" s="18"/>
      <c r="AO114" s="19"/>
      <c r="AP114" s="18"/>
      <c r="AQ114" s="18"/>
      <c r="AR114" s="19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3">
        <f t="shared" si="13"/>
        <v>-101.210340449859</v>
      </c>
      <c r="BK114" s="2"/>
      <c r="BL114" s="13">
        <v>31.608899999999998</v>
      </c>
      <c r="BM114" s="34">
        <v>36.131</v>
      </c>
      <c r="BN114" s="13">
        <v>37.640011000000001</v>
      </c>
      <c r="BO114" s="13">
        <v>36.867717712078303</v>
      </c>
      <c r="BP114" s="13"/>
      <c r="BQ114" s="13"/>
      <c r="BR114" s="13"/>
      <c r="BS114" s="13"/>
      <c r="BT114" s="20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4"/>
        <v>35.561907178019581</v>
      </c>
      <c r="CQ114" s="25">
        <v>31.472799999999999</v>
      </c>
      <c r="CR114" s="34">
        <v>36.276000000000003</v>
      </c>
      <c r="CS114" s="25">
        <v>37.233173000000001</v>
      </c>
      <c r="CT114" s="25">
        <v>36.654374612316502</v>
      </c>
      <c r="CU114" s="25"/>
      <c r="CV114" s="25"/>
      <c r="CW114" s="25"/>
      <c r="CX114" s="25"/>
      <c r="CY114" s="26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3">
        <f t="shared" si="15"/>
        <v>35.409086903079128</v>
      </c>
      <c r="DV114" s="27">
        <v>0.43330000000000002</v>
      </c>
      <c r="DW114" s="34">
        <v>0.43692999999999999</v>
      </c>
      <c r="DX114" s="27">
        <v>0.41070437158469952</v>
      </c>
      <c r="DY114" s="27">
        <v>0.34368709965365801</v>
      </c>
      <c r="DZ114" s="27"/>
      <c r="EA114" s="27"/>
      <c r="EB114" s="27"/>
      <c r="EC114" s="27"/>
      <c r="ED114" s="28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3">
        <f t="shared" si="16"/>
        <v>0.40615536780958944</v>
      </c>
    </row>
    <row r="115" spans="1:155">
      <c r="A115">
        <v>86</v>
      </c>
      <c r="B115" s="21">
        <v>-102.0977</v>
      </c>
      <c r="C115" s="34">
        <v>-99.899000000000001</v>
      </c>
      <c r="D115" s="21">
        <v>-99.917357999999993</v>
      </c>
      <c r="E115" s="21">
        <v>-99.659200865143802</v>
      </c>
      <c r="F115" s="21"/>
      <c r="G115" s="21"/>
      <c r="H115" s="22"/>
      <c r="I115" s="22"/>
      <c r="J115" s="24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3">
        <f t="shared" si="12"/>
        <v>-100.39331471628596</v>
      </c>
      <c r="AF115" s="2"/>
      <c r="AG115" s="18">
        <v>-102.2255</v>
      </c>
      <c r="AH115" s="34">
        <v>-99.522000000000006</v>
      </c>
      <c r="AI115" s="18">
        <v>-99.927160000000001</v>
      </c>
      <c r="AJ115" s="18">
        <v>-99.415263990027796</v>
      </c>
      <c r="AK115" s="18"/>
      <c r="AL115" s="18"/>
      <c r="AM115" s="18"/>
      <c r="AN115" s="18"/>
      <c r="AO115" s="19"/>
      <c r="AP115" s="18"/>
      <c r="AQ115" s="18"/>
      <c r="AR115" s="19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3">
        <f t="shared" si="13"/>
        <v>-100.27248099750696</v>
      </c>
      <c r="BK115" s="2"/>
      <c r="BL115" s="13">
        <v>33.7699</v>
      </c>
      <c r="BM115" s="34">
        <v>37.125999999999998</v>
      </c>
      <c r="BN115" s="13">
        <v>38.270349000000003</v>
      </c>
      <c r="BO115" s="13">
        <v>37.166103405823598</v>
      </c>
      <c r="BP115" s="13"/>
      <c r="BQ115" s="13"/>
      <c r="BR115" s="13"/>
      <c r="BS115" s="13"/>
      <c r="BT115" s="20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4"/>
        <v>36.5830881014559</v>
      </c>
      <c r="CQ115" s="25">
        <v>31.984200000000001</v>
      </c>
      <c r="CR115" s="34">
        <v>37.305</v>
      </c>
      <c r="CS115" s="25">
        <v>38.067570000000003</v>
      </c>
      <c r="CT115" s="25">
        <v>37.127416653243003</v>
      </c>
      <c r="CU115" s="25"/>
      <c r="CV115" s="25"/>
      <c r="CW115" s="25"/>
      <c r="CX115" s="25"/>
      <c r="CY115" s="26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3">
        <f t="shared" si="15"/>
        <v>36.12104666331075</v>
      </c>
      <c r="DV115" s="27">
        <v>0.43330000000000002</v>
      </c>
      <c r="DW115" s="34">
        <v>0.43692999999999999</v>
      </c>
      <c r="DX115" s="27">
        <v>0.41370137600661494</v>
      </c>
      <c r="DY115" s="27">
        <v>0.36138219445138697</v>
      </c>
      <c r="DZ115" s="27"/>
      <c r="EA115" s="27"/>
      <c r="EB115" s="27"/>
      <c r="EC115" s="27"/>
      <c r="ED115" s="28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3">
        <f t="shared" si="16"/>
        <v>0.41132839261450049</v>
      </c>
    </row>
    <row r="116" spans="1:155">
      <c r="A116">
        <v>87</v>
      </c>
      <c r="B116" s="21">
        <v>-101.1555</v>
      </c>
      <c r="C116" s="34">
        <v>-98.891999999999996</v>
      </c>
      <c r="D116" s="21">
        <v>-98.790869999999998</v>
      </c>
      <c r="E116" s="21">
        <v>-98.374777319598095</v>
      </c>
      <c r="F116" s="21"/>
      <c r="G116" s="21"/>
      <c r="H116" s="22"/>
      <c r="I116" s="22"/>
      <c r="J116" s="24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3">
        <f t="shared" si="12"/>
        <v>-99.30328682989952</v>
      </c>
      <c r="AF116" s="2"/>
      <c r="AG116" s="18">
        <v>-102.1082</v>
      </c>
      <c r="AH116" s="34">
        <v>-98.778999999999996</v>
      </c>
      <c r="AI116" s="18">
        <v>-99.150099999999995</v>
      </c>
      <c r="AJ116" s="18">
        <v>-97.898698932504004</v>
      </c>
      <c r="AK116" s="18"/>
      <c r="AL116" s="18"/>
      <c r="AM116" s="18"/>
      <c r="AN116" s="18"/>
      <c r="AO116" s="19"/>
      <c r="AP116" s="18"/>
      <c r="AQ116" s="18"/>
      <c r="AR116" s="19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3">
        <f t="shared" si="13"/>
        <v>-99.483999733126012</v>
      </c>
      <c r="BK116" s="2"/>
      <c r="BL116" s="13">
        <v>34.836399999999998</v>
      </c>
      <c r="BM116" s="34">
        <v>37.768000000000001</v>
      </c>
      <c r="BN116" s="13">
        <v>39.097619000000002</v>
      </c>
      <c r="BO116" s="13">
        <v>37.352732456229496</v>
      </c>
      <c r="BP116" s="13"/>
      <c r="BQ116" s="13"/>
      <c r="BR116" s="13"/>
      <c r="BS116" s="13"/>
      <c r="BT116" s="20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4"/>
        <v>37.263687864057374</v>
      </c>
      <c r="CQ116" s="25">
        <v>34.607799999999997</v>
      </c>
      <c r="CR116" s="34">
        <v>38</v>
      </c>
      <c r="CS116" s="25">
        <v>38.883153999999998</v>
      </c>
      <c r="CT116" s="25">
        <v>37.441847053964501</v>
      </c>
      <c r="CU116" s="25"/>
      <c r="CV116" s="25"/>
      <c r="CW116" s="25"/>
      <c r="CX116" s="25"/>
      <c r="CY116" s="26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3">
        <f t="shared" si="15"/>
        <v>37.233200263491121</v>
      </c>
      <c r="DV116" s="27">
        <v>0.4425</v>
      </c>
      <c r="DW116" s="34">
        <v>0.46661999999999998</v>
      </c>
      <c r="DX116" s="27">
        <v>0.41781099232456143</v>
      </c>
      <c r="DY116" s="27">
        <v>0.36518469097011502</v>
      </c>
      <c r="DZ116" s="27"/>
      <c r="EA116" s="27"/>
      <c r="EB116" s="27"/>
      <c r="EC116" s="27"/>
      <c r="ED116" s="28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3">
        <f t="shared" si="16"/>
        <v>0.42302892082366911</v>
      </c>
    </row>
    <row r="117" spans="1:155">
      <c r="A117">
        <v>88</v>
      </c>
      <c r="B117" s="21">
        <v>-100.7611</v>
      </c>
      <c r="C117" s="34">
        <v>-98.090999999999994</v>
      </c>
      <c r="D117" s="21">
        <v>-97.822490000000002</v>
      </c>
      <c r="E117" s="21">
        <v>-97.290525103431804</v>
      </c>
      <c r="F117" s="21"/>
      <c r="G117" s="21"/>
      <c r="H117" s="22"/>
      <c r="I117" s="22"/>
      <c r="J117" s="24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3">
        <f t="shared" si="12"/>
        <v>-98.49127877585795</v>
      </c>
      <c r="AF117" s="2"/>
      <c r="AG117" s="18">
        <v>-101.3815</v>
      </c>
      <c r="AH117" s="34">
        <v>-97.393000000000001</v>
      </c>
      <c r="AI117" s="18">
        <v>-97.991140999999999</v>
      </c>
      <c r="AJ117" s="18">
        <v>-97.012366803839996</v>
      </c>
      <c r="AK117" s="18"/>
      <c r="AL117" s="18"/>
      <c r="AM117" s="18"/>
      <c r="AN117" s="18"/>
      <c r="AO117" s="19"/>
      <c r="AP117" s="18"/>
      <c r="AQ117" s="18"/>
      <c r="AR117" s="19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3">
        <f t="shared" si="13"/>
        <v>-98.444501950959989</v>
      </c>
      <c r="BK117" s="2"/>
      <c r="BL117" s="13">
        <v>35.4771</v>
      </c>
      <c r="BM117" s="34">
        <v>38.542000000000002</v>
      </c>
      <c r="BN117" s="13">
        <v>40.033630000000002</v>
      </c>
      <c r="BO117" s="13">
        <v>37.939298442637899</v>
      </c>
      <c r="BP117" s="13"/>
      <c r="BQ117" s="13"/>
      <c r="BR117" s="13"/>
      <c r="BS117" s="13"/>
      <c r="BT117" s="20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4"/>
        <v>37.998007110659479</v>
      </c>
      <c r="CQ117" s="25">
        <v>35.064900000000002</v>
      </c>
      <c r="CR117" s="34">
        <v>38.895000000000003</v>
      </c>
      <c r="CS117" s="25">
        <v>39.76585</v>
      </c>
      <c r="CT117" s="25">
        <v>37.949008306919197</v>
      </c>
      <c r="CU117" s="25"/>
      <c r="CV117" s="25"/>
      <c r="CW117" s="25"/>
      <c r="CX117" s="25"/>
      <c r="CY117" s="26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3">
        <f t="shared" si="15"/>
        <v>37.918689576729804</v>
      </c>
      <c r="DV117" s="27">
        <v>0.46489999999999998</v>
      </c>
      <c r="DW117" s="34">
        <v>0.47935</v>
      </c>
      <c r="DX117" s="27">
        <v>0.42466035285447223</v>
      </c>
      <c r="DY117" s="27">
        <v>0.37678932266933302</v>
      </c>
      <c r="DZ117" s="27"/>
      <c r="EA117" s="27"/>
      <c r="EB117" s="27"/>
      <c r="EC117" s="27"/>
      <c r="ED117" s="28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3">
        <f t="shared" si="16"/>
        <v>0.43642491888095136</v>
      </c>
    </row>
    <row r="118" spans="1:155">
      <c r="A118">
        <v>89</v>
      </c>
      <c r="B118" s="21">
        <v>-99.591200000000001</v>
      </c>
      <c r="C118" s="34">
        <v>-96.936999999999998</v>
      </c>
      <c r="D118" s="21">
        <v>-96.528689</v>
      </c>
      <c r="E118" s="21">
        <v>-96.382673198091496</v>
      </c>
      <c r="F118" s="21"/>
      <c r="G118" s="21"/>
      <c r="H118" s="22"/>
      <c r="I118" s="22"/>
      <c r="J118" s="24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3">
        <f t="shared" si="12"/>
        <v>-97.359890549522873</v>
      </c>
      <c r="AF118" s="2"/>
      <c r="AG118" s="18">
        <v>-100.80500000000001</v>
      </c>
      <c r="AH118" s="34">
        <v>-96.248000000000005</v>
      </c>
      <c r="AI118" s="18">
        <v>-96.379836999999995</v>
      </c>
      <c r="AJ118" s="18">
        <v>-96.188528148764107</v>
      </c>
      <c r="AK118" s="18"/>
      <c r="AL118" s="18"/>
      <c r="AM118" s="18"/>
      <c r="AN118" s="18"/>
      <c r="AO118" s="19"/>
      <c r="AP118" s="18"/>
      <c r="AQ118" s="18"/>
      <c r="AR118" s="19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3">
        <f t="shared" si="13"/>
        <v>-97.405341287191021</v>
      </c>
      <c r="BK118" s="2"/>
      <c r="BL118" s="13">
        <v>35.694899999999997</v>
      </c>
      <c r="BM118" s="34">
        <v>39.534999999999997</v>
      </c>
      <c r="BN118" s="13">
        <v>40.897635999999999</v>
      </c>
      <c r="BO118" s="13">
        <v>38.601032657902003</v>
      </c>
      <c r="BP118" s="13"/>
      <c r="BQ118" s="13"/>
      <c r="BR118" s="13"/>
      <c r="BS118" s="13"/>
      <c r="BT118" s="20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4"/>
        <v>38.682142164475501</v>
      </c>
      <c r="CQ118" s="25">
        <v>35.4236</v>
      </c>
      <c r="CR118" s="34">
        <v>39.722999999999999</v>
      </c>
      <c r="CS118" s="25">
        <v>40.656647999999997</v>
      </c>
      <c r="CT118" s="25">
        <v>38.584653281801401</v>
      </c>
      <c r="CU118" s="25"/>
      <c r="CV118" s="25"/>
      <c r="CW118" s="25"/>
      <c r="CX118" s="25"/>
      <c r="CY118" s="26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3">
        <f t="shared" si="15"/>
        <v>38.596975320450348</v>
      </c>
      <c r="DV118" s="27">
        <v>0.48020000000000002</v>
      </c>
      <c r="DW118" s="34">
        <v>0.48359000000000002</v>
      </c>
      <c r="DX118" s="27">
        <v>0.4315097133843831</v>
      </c>
      <c r="DY118" s="27">
        <v>0.37813638019066698</v>
      </c>
      <c r="DZ118" s="27"/>
      <c r="EA118" s="27"/>
      <c r="EB118" s="27"/>
      <c r="EC118" s="27"/>
      <c r="ED118" s="28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3">
        <f t="shared" si="16"/>
        <v>0.44335902339376254</v>
      </c>
    </row>
    <row r="119" spans="1:155">
      <c r="A119">
        <v>90</v>
      </c>
      <c r="B119" s="21">
        <v>-98.943299999999994</v>
      </c>
      <c r="C119" s="34">
        <v>-95.182000000000002</v>
      </c>
      <c r="D119" s="21">
        <v>-95.088340000000002</v>
      </c>
      <c r="E119" s="21">
        <v>-95.459962514042701</v>
      </c>
      <c r="F119" s="21"/>
      <c r="G119" s="21"/>
      <c r="H119" s="22"/>
      <c r="I119" s="22"/>
      <c r="J119" s="24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3">
        <f t="shared" si="12"/>
        <v>-96.168400628510682</v>
      </c>
      <c r="AF119" s="2"/>
      <c r="AG119" s="18">
        <v>-100.5782</v>
      </c>
      <c r="AH119" s="34">
        <v>-95.244</v>
      </c>
      <c r="AI119" s="18">
        <v>-95.143874999999994</v>
      </c>
      <c r="AJ119" s="18">
        <v>-95.393141816784293</v>
      </c>
      <c r="AK119" s="18"/>
      <c r="AL119" s="18"/>
      <c r="AM119" s="18"/>
      <c r="AN119" s="18"/>
      <c r="AO119" s="19"/>
      <c r="AP119" s="18"/>
      <c r="AQ119" s="18"/>
      <c r="AR119" s="19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3">
        <f t="shared" si="13"/>
        <v>-96.589804204196071</v>
      </c>
      <c r="BK119" s="2"/>
      <c r="BL119" s="13">
        <v>36.876899999999999</v>
      </c>
      <c r="BM119" s="34">
        <v>40.302999999999997</v>
      </c>
      <c r="BN119" s="13">
        <v>41.893903999999999</v>
      </c>
      <c r="BO119" s="13">
        <v>39.147686352343797</v>
      </c>
      <c r="BP119" s="13"/>
      <c r="BQ119" s="13"/>
      <c r="BR119" s="13"/>
      <c r="BS119" s="13"/>
      <c r="BT119" s="20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4"/>
        <v>39.555372588085945</v>
      </c>
      <c r="CQ119" s="25">
        <v>35.807899999999997</v>
      </c>
      <c r="CR119" s="34">
        <v>40.606999999999999</v>
      </c>
      <c r="CS119" s="25">
        <v>41.668624000000001</v>
      </c>
      <c r="CT119" s="25">
        <v>39.455455368855802</v>
      </c>
      <c r="CU119" s="25"/>
      <c r="CV119" s="25"/>
      <c r="CW119" s="25"/>
      <c r="CX119" s="25"/>
      <c r="CY119" s="26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3">
        <f t="shared" si="15"/>
        <v>39.384744842213948</v>
      </c>
      <c r="DV119" s="27">
        <v>0.52559999999999996</v>
      </c>
      <c r="DW119" s="34">
        <v>0.48359000000000002</v>
      </c>
      <c r="DX119" s="27">
        <v>0.43561932970232964</v>
      </c>
      <c r="DY119" s="27">
        <v>0.37813638019066698</v>
      </c>
      <c r="DZ119" s="27"/>
      <c r="EA119" s="27"/>
      <c r="EB119" s="27"/>
      <c r="EC119" s="27"/>
      <c r="ED119" s="28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3">
        <f t="shared" si="16"/>
        <v>0.45573642747324916</v>
      </c>
    </row>
    <row r="120" spans="1:155">
      <c r="A120">
        <v>91</v>
      </c>
      <c r="B120" s="21">
        <v>-98.008099999999999</v>
      </c>
      <c r="C120" s="34">
        <v>-93.956000000000003</v>
      </c>
      <c r="D120" s="21">
        <v>-94.394615000000002</v>
      </c>
      <c r="E120" s="21">
        <v>-93.874574375926898</v>
      </c>
      <c r="F120" s="21"/>
      <c r="G120" s="21"/>
      <c r="H120" s="22"/>
      <c r="I120" s="22"/>
      <c r="J120" s="24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3">
        <f t="shared" si="12"/>
        <v>-95.058322343981729</v>
      </c>
      <c r="AF120" s="2"/>
      <c r="AG120" s="18">
        <v>-98.8035</v>
      </c>
      <c r="AH120" s="34">
        <v>-94.129000000000005</v>
      </c>
      <c r="AI120" s="18">
        <v>-93.987724</v>
      </c>
      <c r="AJ120" s="18">
        <v>-93.847595825092995</v>
      </c>
      <c r="AK120" s="18"/>
      <c r="AL120" s="18"/>
      <c r="AM120" s="18"/>
      <c r="AN120" s="18"/>
      <c r="AO120" s="19"/>
      <c r="AP120" s="18"/>
      <c r="AQ120" s="18"/>
      <c r="AR120" s="19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3">
        <f t="shared" si="13"/>
        <v>-95.19195495627325</v>
      </c>
      <c r="BK120" s="2"/>
      <c r="BL120" s="13">
        <v>38.105600000000003</v>
      </c>
      <c r="BM120" s="34">
        <v>41.064999999999998</v>
      </c>
      <c r="BN120" s="13">
        <v>43.004556000000001</v>
      </c>
      <c r="BO120" s="13">
        <v>40.005506677753701</v>
      </c>
      <c r="BP120" s="13"/>
      <c r="BQ120" s="13"/>
      <c r="BR120" s="13"/>
      <c r="BS120" s="13"/>
      <c r="BT120" s="20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4"/>
        <v>40.545165669438433</v>
      </c>
      <c r="CQ120" s="25">
        <v>36.174900000000001</v>
      </c>
      <c r="CR120" s="34">
        <v>41.649000000000001</v>
      </c>
      <c r="CS120" s="25">
        <v>42.609544999999997</v>
      </c>
      <c r="CT120" s="25">
        <v>40.490315787816698</v>
      </c>
      <c r="CU120" s="25"/>
      <c r="CV120" s="25"/>
      <c r="CW120" s="25"/>
      <c r="CX120" s="25"/>
      <c r="CY120" s="26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3">
        <f t="shared" si="15"/>
        <v>40.23094019695418</v>
      </c>
      <c r="DV120" s="27">
        <v>0.54159999999999997</v>
      </c>
      <c r="DW120" s="34">
        <v>0.52600999999999998</v>
      </c>
      <c r="DX120" s="27">
        <v>0.44383856233822266</v>
      </c>
      <c r="DY120" s="27">
        <v>0.37898803870461001</v>
      </c>
      <c r="DZ120" s="27"/>
      <c r="EA120" s="27"/>
      <c r="EB120" s="27"/>
      <c r="EC120" s="27"/>
      <c r="ED120" s="28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3">
        <f t="shared" si="16"/>
        <v>0.47260915026070816</v>
      </c>
    </row>
    <row r="121" spans="1:155">
      <c r="A121">
        <v>92</v>
      </c>
      <c r="B121" s="21">
        <v>-96.722099999999998</v>
      </c>
      <c r="C121" s="34">
        <v>-92.674999999999997</v>
      </c>
      <c r="D121" s="21">
        <v>-92.939409999999995</v>
      </c>
      <c r="E121" s="21">
        <v>-92.108691294399605</v>
      </c>
      <c r="F121" s="21"/>
      <c r="G121" s="21"/>
      <c r="H121" s="22"/>
      <c r="I121" s="22"/>
      <c r="J121" s="24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3">
        <f t="shared" si="12"/>
        <v>-93.611300323599892</v>
      </c>
      <c r="AF121" s="2"/>
      <c r="AG121" s="18">
        <v>-97.371399999999994</v>
      </c>
      <c r="AH121" s="34">
        <v>-93.171000000000006</v>
      </c>
      <c r="AI121" s="18">
        <v>-92.871646999999996</v>
      </c>
      <c r="AJ121" s="18">
        <v>-92.674976439581201</v>
      </c>
      <c r="AK121" s="18"/>
      <c r="AL121" s="18"/>
      <c r="AM121" s="18"/>
      <c r="AN121" s="18"/>
      <c r="AO121" s="19"/>
      <c r="AP121" s="18"/>
      <c r="AQ121" s="18"/>
      <c r="AR121" s="19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3">
        <f t="shared" si="13"/>
        <v>-94.022255859895296</v>
      </c>
      <c r="BK121" s="2"/>
      <c r="BL121" s="13">
        <v>38.870600000000003</v>
      </c>
      <c r="BM121" s="34">
        <v>42.527999999999999</v>
      </c>
      <c r="BN121" s="13">
        <v>44.059382999999997</v>
      </c>
      <c r="BO121" s="13">
        <v>41.805536930249801</v>
      </c>
      <c r="BP121" s="13"/>
      <c r="BQ121" s="13"/>
      <c r="BR121" s="13"/>
      <c r="BS121" s="13"/>
      <c r="BT121" s="20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4"/>
        <v>41.81587998256245</v>
      </c>
      <c r="CQ121" s="25">
        <v>36.638300000000001</v>
      </c>
      <c r="CR121" s="34">
        <v>42.76</v>
      </c>
      <c r="CS121" s="25">
        <v>43.480688000000001</v>
      </c>
      <c r="CT121" s="25">
        <v>42.5286306151121</v>
      </c>
      <c r="CU121" s="25"/>
      <c r="CV121" s="25"/>
      <c r="CW121" s="25"/>
      <c r="CX121" s="25"/>
      <c r="CY121" s="26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3">
        <f t="shared" si="15"/>
        <v>41.351904653778028</v>
      </c>
      <c r="DV121" s="27">
        <v>0.54249999999999998</v>
      </c>
      <c r="DW121" s="34">
        <v>0.54298000000000002</v>
      </c>
      <c r="DX121" s="27">
        <v>0.45479753918608001</v>
      </c>
      <c r="DY121" s="27">
        <v>0.37898803870461001</v>
      </c>
      <c r="DZ121" s="27"/>
      <c r="EA121" s="27"/>
      <c r="EB121" s="27"/>
      <c r="EC121" s="27"/>
      <c r="ED121" s="28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3">
        <f t="shared" si="16"/>
        <v>0.47981639447267249</v>
      </c>
    </row>
    <row r="122" spans="1:155">
      <c r="A122">
        <v>93</v>
      </c>
      <c r="B122" s="21">
        <v>-94.546599999999998</v>
      </c>
      <c r="C122" s="34">
        <v>-91.566999999999993</v>
      </c>
      <c r="D122" s="21">
        <v>-91.632602000000006</v>
      </c>
      <c r="E122" s="21">
        <v>-90.964715280137497</v>
      </c>
      <c r="F122" s="21"/>
      <c r="G122" s="21"/>
      <c r="H122" s="22"/>
      <c r="I122" s="22"/>
      <c r="J122" s="24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3">
        <f t="shared" si="12"/>
        <v>-92.177729320034373</v>
      </c>
      <c r="AF122" s="2"/>
      <c r="AG122" s="18">
        <v>-96.416499999999999</v>
      </c>
      <c r="AH122" s="34">
        <v>-92.161000000000001</v>
      </c>
      <c r="AI122" s="18">
        <v>-91.652797000000007</v>
      </c>
      <c r="AJ122" s="18">
        <v>-91.360108580374302</v>
      </c>
      <c r="AK122" s="18"/>
      <c r="AL122" s="18"/>
      <c r="AM122" s="18"/>
      <c r="AN122" s="18"/>
      <c r="AO122" s="19"/>
      <c r="AP122" s="18"/>
      <c r="AQ122" s="18"/>
      <c r="AR122" s="19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3">
        <f t="shared" si="13"/>
        <v>-92.897601395093574</v>
      </c>
      <c r="BK122" s="2"/>
      <c r="BL122" s="13">
        <v>39.120899999999999</v>
      </c>
      <c r="BM122" s="34">
        <v>43.92</v>
      </c>
      <c r="BN122" s="13">
        <v>45.012445999999997</v>
      </c>
      <c r="BO122" s="13">
        <v>43.072860756202203</v>
      </c>
      <c r="BP122" s="13"/>
      <c r="BQ122" s="13"/>
      <c r="BR122" s="13"/>
      <c r="BS122" s="13"/>
      <c r="BT122" s="20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4"/>
        <v>42.781551689050545</v>
      </c>
      <c r="CQ122" s="25">
        <v>38.031399999999998</v>
      </c>
      <c r="CR122" s="34">
        <v>43.673000000000002</v>
      </c>
      <c r="CS122" s="25">
        <v>44.493738999999998</v>
      </c>
      <c r="CT122" s="25">
        <v>43.455707620398798</v>
      </c>
      <c r="CU122" s="25"/>
      <c r="CV122" s="25"/>
      <c r="CW122" s="25"/>
      <c r="CX122" s="25"/>
      <c r="CY122" s="26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3">
        <f t="shared" si="15"/>
        <v>42.413461655099695</v>
      </c>
      <c r="DV122" s="27">
        <v>0.5474</v>
      </c>
      <c r="DW122" s="34">
        <v>0.54298000000000002</v>
      </c>
      <c r="DX122" s="27">
        <v>0.47123600445786595</v>
      </c>
      <c r="DY122" s="27">
        <v>0.379906574784874</v>
      </c>
      <c r="DZ122" s="27"/>
      <c r="EA122" s="27"/>
      <c r="EB122" s="27"/>
      <c r="EC122" s="27"/>
      <c r="ED122" s="28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3">
        <f t="shared" si="16"/>
        <v>0.48538064481068499</v>
      </c>
    </row>
    <row r="123" spans="1:155">
      <c r="A123">
        <v>94</v>
      </c>
      <c r="B123" s="21">
        <v>-94.308599999999998</v>
      </c>
      <c r="C123" s="34">
        <v>-90.424999999999997</v>
      </c>
      <c r="D123" s="21">
        <v>-89.977819999999994</v>
      </c>
      <c r="E123" s="21">
        <v>-89.871813330690998</v>
      </c>
      <c r="F123" s="21"/>
      <c r="G123" s="21"/>
      <c r="H123" s="22"/>
      <c r="I123" s="22"/>
      <c r="J123" s="24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3">
        <f t="shared" si="12"/>
        <v>-91.145808332672743</v>
      </c>
      <c r="AF123" s="2"/>
      <c r="AG123" s="18">
        <v>-94.598100000000002</v>
      </c>
      <c r="AH123" s="34">
        <v>-90.712000000000003</v>
      </c>
      <c r="AI123" s="18">
        <v>-90.029597999999993</v>
      </c>
      <c r="AJ123" s="18">
        <v>-90.365855062934202</v>
      </c>
      <c r="AK123" s="18"/>
      <c r="AL123" s="18"/>
      <c r="AM123" s="18"/>
      <c r="AN123" s="18"/>
      <c r="AO123" s="19"/>
      <c r="AP123" s="18"/>
      <c r="AQ123" s="18"/>
      <c r="AR123" s="19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3">
        <f t="shared" si="13"/>
        <v>-91.42638826573355</v>
      </c>
      <c r="BK123" s="2"/>
      <c r="BL123" s="13">
        <v>39.565899999999999</v>
      </c>
      <c r="BM123" s="34">
        <v>45.567999999999998</v>
      </c>
      <c r="BN123" s="13">
        <v>46.084380000000003</v>
      </c>
      <c r="BO123" s="13">
        <v>43.566296627563503</v>
      </c>
      <c r="BP123" s="13"/>
      <c r="BQ123" s="13"/>
      <c r="BR123" s="13"/>
      <c r="BS123" s="13"/>
      <c r="BT123" s="20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4"/>
        <v>43.696144156890874</v>
      </c>
      <c r="CQ123" s="25">
        <v>39.381100000000004</v>
      </c>
      <c r="CR123" s="34">
        <v>44.881999999999998</v>
      </c>
      <c r="CS123" s="25">
        <v>45.531168000000001</v>
      </c>
      <c r="CT123" s="25">
        <v>44.129768422709802</v>
      </c>
      <c r="CU123" s="25"/>
      <c r="CV123" s="25"/>
      <c r="CW123" s="25"/>
      <c r="CX123" s="25"/>
      <c r="CY123" s="26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3">
        <f t="shared" si="15"/>
        <v>43.481009105677458</v>
      </c>
      <c r="DV123" s="27">
        <v>0.61009999999999998</v>
      </c>
      <c r="DW123" s="34">
        <v>0.54298000000000002</v>
      </c>
      <c r="DX123" s="27">
        <v>0.47680676633951691</v>
      </c>
      <c r="DY123" s="27">
        <v>0.40014741743135701</v>
      </c>
      <c r="DZ123" s="27"/>
      <c r="EA123" s="27"/>
      <c r="EB123" s="27"/>
      <c r="EC123" s="27"/>
      <c r="ED123" s="28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3">
        <f t="shared" si="16"/>
        <v>0.50750854594271855</v>
      </c>
    </row>
    <row r="124" spans="1:155">
      <c r="A124">
        <v>95</v>
      </c>
      <c r="B124" s="21">
        <v>-93.4221</v>
      </c>
      <c r="C124" s="34">
        <v>-88.667000000000002</v>
      </c>
      <c r="D124" s="21">
        <v>-88.332617999999997</v>
      </c>
      <c r="E124" s="21">
        <v>-88.261930671812394</v>
      </c>
      <c r="F124" s="21"/>
      <c r="G124" s="21"/>
      <c r="H124" s="22"/>
      <c r="I124" s="22"/>
      <c r="J124" s="24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3">
        <f t="shared" si="12"/>
        <v>-89.670912167953105</v>
      </c>
      <c r="AF124" s="2"/>
      <c r="AG124" s="18">
        <v>-93.704599999999999</v>
      </c>
      <c r="AH124" s="34">
        <v>-89.263999999999996</v>
      </c>
      <c r="AI124" s="18">
        <v>-87.938185000000004</v>
      </c>
      <c r="AJ124" s="18">
        <v>-89.512556610952402</v>
      </c>
      <c r="AK124" s="18"/>
      <c r="AL124" s="18"/>
      <c r="AM124" s="18"/>
      <c r="AN124" s="18"/>
      <c r="AO124" s="19"/>
      <c r="AP124" s="18"/>
      <c r="AQ124" s="18"/>
      <c r="AR124" s="19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3">
        <f t="shared" si="13"/>
        <v>-90.104835402738104</v>
      </c>
      <c r="BK124" s="2"/>
      <c r="BL124" s="13">
        <v>40.745600000000003</v>
      </c>
      <c r="BM124" s="34">
        <v>46.615000000000002</v>
      </c>
      <c r="BN124" s="13">
        <v>47.459874999999997</v>
      </c>
      <c r="BO124" s="13">
        <v>45.055125994340202</v>
      </c>
      <c r="BP124" s="13"/>
      <c r="BQ124" s="13"/>
      <c r="BR124" s="13"/>
      <c r="BS124" s="13"/>
      <c r="BT124" s="20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4"/>
        <v>44.968900248585044</v>
      </c>
      <c r="CQ124" s="25">
        <v>39.9011</v>
      </c>
      <c r="CR124" s="34">
        <v>45.920999999999999</v>
      </c>
      <c r="CS124" s="25">
        <v>46.623404000000001</v>
      </c>
      <c r="CT124" s="25">
        <v>45.328138958955599</v>
      </c>
      <c r="CU124" s="25"/>
      <c r="CV124" s="25"/>
      <c r="CW124" s="25"/>
      <c r="CX124" s="25"/>
      <c r="CY124" s="26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3">
        <f t="shared" si="15"/>
        <v>44.443410739738901</v>
      </c>
      <c r="DV124" s="27">
        <v>0.61809999999999998</v>
      </c>
      <c r="DW124" s="34">
        <v>0.58608000000000005</v>
      </c>
      <c r="DX124" s="27">
        <v>0.49589370236554503</v>
      </c>
      <c r="DY124" s="27">
        <v>0.424125939943585</v>
      </c>
      <c r="DZ124" s="27"/>
      <c r="EA124" s="27"/>
      <c r="EB124" s="27"/>
      <c r="EC124" s="27"/>
      <c r="ED124" s="28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3">
        <f t="shared" si="16"/>
        <v>0.53104991057728246</v>
      </c>
    </row>
    <row r="125" spans="1:155">
      <c r="A125">
        <v>96</v>
      </c>
      <c r="B125" s="21">
        <v>-93.1327</v>
      </c>
      <c r="C125" s="34">
        <v>-87.272999999999996</v>
      </c>
      <c r="D125" s="21">
        <v>-86.949094000000002</v>
      </c>
      <c r="E125" s="21">
        <v>-87.185783979646004</v>
      </c>
      <c r="F125" s="21"/>
      <c r="G125" s="21"/>
      <c r="H125" s="22"/>
      <c r="I125" s="22"/>
      <c r="J125" s="24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3">
        <f t="shared" si="12"/>
        <v>-88.635144494911486</v>
      </c>
      <c r="AF125" s="2"/>
      <c r="AG125" s="18">
        <v>-92.575900000000004</v>
      </c>
      <c r="AH125" s="34">
        <v>-87.213999999999999</v>
      </c>
      <c r="AI125" s="18">
        <v>-86.943652</v>
      </c>
      <c r="AJ125" s="18">
        <v>-88.631883405918202</v>
      </c>
      <c r="AK125" s="18"/>
      <c r="AL125" s="18"/>
      <c r="AM125" s="18"/>
      <c r="AN125" s="18"/>
      <c r="AO125" s="19"/>
      <c r="AP125" s="18"/>
      <c r="AQ125" s="18"/>
      <c r="AR125" s="19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3">
        <f t="shared" si="13"/>
        <v>-88.841358851479541</v>
      </c>
      <c r="BK125" s="2"/>
      <c r="BL125" s="13">
        <v>42.770899999999997</v>
      </c>
      <c r="BM125" s="34">
        <v>47.57</v>
      </c>
      <c r="BN125" s="13">
        <v>48.896825</v>
      </c>
      <c r="BO125" s="13">
        <v>46.576113544581801</v>
      </c>
      <c r="BP125" s="13"/>
      <c r="BQ125" s="13"/>
      <c r="BR125" s="13"/>
      <c r="BS125" s="13"/>
      <c r="BT125" s="20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4"/>
        <v>46.453459636145453</v>
      </c>
      <c r="CQ125" s="25">
        <v>41.295400000000001</v>
      </c>
      <c r="CR125" s="34">
        <v>47.290999999999997</v>
      </c>
      <c r="CS125" s="25">
        <v>48.213338</v>
      </c>
      <c r="CT125" s="25">
        <v>46.622480932743699</v>
      </c>
      <c r="CU125" s="25"/>
      <c r="CV125" s="25"/>
      <c r="CW125" s="25"/>
      <c r="CX125" s="25"/>
      <c r="CY125" s="26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3">
        <f t="shared" si="15"/>
        <v>45.855554733185926</v>
      </c>
      <c r="DV125" s="27">
        <v>0.61829999999999996</v>
      </c>
      <c r="DW125" s="34">
        <v>0.61933000000000005</v>
      </c>
      <c r="DX125" s="27">
        <v>0.52055140027322411</v>
      </c>
      <c r="DY125" s="27">
        <v>0.425829256971471</v>
      </c>
      <c r="DZ125" s="27"/>
      <c r="EA125" s="27"/>
      <c r="EB125" s="27"/>
      <c r="EC125" s="27"/>
      <c r="ED125" s="28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3">
        <f t="shared" si="16"/>
        <v>0.54600266431117372</v>
      </c>
    </row>
    <row r="126" spans="1:155">
      <c r="A126">
        <v>97</v>
      </c>
      <c r="B126" s="21">
        <v>-92.381399999999999</v>
      </c>
      <c r="C126" s="34">
        <v>-85.346000000000004</v>
      </c>
      <c r="D126" s="21">
        <v>-85.027485999999996</v>
      </c>
      <c r="E126" s="21">
        <v>-86.319291308508795</v>
      </c>
      <c r="F126" s="21"/>
      <c r="G126" s="21"/>
      <c r="H126" s="22"/>
      <c r="I126" s="22"/>
      <c r="J126" s="24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3">
        <f t="shared" si="12"/>
        <v>-87.268544327127202</v>
      </c>
      <c r="AF126" s="2"/>
      <c r="AG126" s="18">
        <v>-90.6143</v>
      </c>
      <c r="AH126" s="34">
        <v>-85.179000000000002</v>
      </c>
      <c r="AI126" s="18">
        <v>-84.760508000000002</v>
      </c>
      <c r="AJ126" s="18">
        <v>-86.797804973321803</v>
      </c>
      <c r="AK126" s="18"/>
      <c r="AL126" s="18"/>
      <c r="AM126" s="18"/>
      <c r="AN126" s="18"/>
      <c r="AO126" s="19"/>
      <c r="AP126" s="18"/>
      <c r="AQ126" s="18"/>
      <c r="AR126" s="19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3">
        <f t="shared" si="13"/>
        <v>-86.837903243330459</v>
      </c>
      <c r="BK126" s="2"/>
      <c r="BL126" s="13">
        <v>43.438699999999997</v>
      </c>
      <c r="BM126" s="34">
        <v>49.66</v>
      </c>
      <c r="BN126" s="13">
        <v>50.747253000000001</v>
      </c>
      <c r="BO126" s="13">
        <v>48.386274301663299</v>
      </c>
      <c r="BP126" s="13"/>
      <c r="BQ126" s="13"/>
      <c r="BR126" s="13"/>
      <c r="BS126" s="13"/>
      <c r="BT126" s="20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4"/>
        <v>48.058056825415825</v>
      </c>
      <c r="CQ126" s="25">
        <v>42.089100000000002</v>
      </c>
      <c r="CR126" s="34">
        <v>48.883000000000003</v>
      </c>
      <c r="CS126" s="25">
        <v>50.299793999999999</v>
      </c>
      <c r="CT126" s="25">
        <v>48.432776988675499</v>
      </c>
      <c r="CU126" s="25"/>
      <c r="CV126" s="25"/>
      <c r="CW126" s="25"/>
      <c r="CX126" s="25"/>
      <c r="CY126" s="26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3">
        <f t="shared" si="15"/>
        <v>47.426167747168876</v>
      </c>
      <c r="DV126" s="27">
        <v>0.61960000000000004</v>
      </c>
      <c r="DW126" s="34">
        <v>0.62046999999999997</v>
      </c>
      <c r="DX126" s="27">
        <v>0.53698986554501016</v>
      </c>
      <c r="DY126" s="27">
        <v>0.48478199878601602</v>
      </c>
      <c r="DZ126" s="27"/>
      <c r="EA126" s="27"/>
      <c r="EB126" s="27"/>
      <c r="EC126" s="27"/>
      <c r="ED126" s="28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3">
        <f t="shared" si="16"/>
        <v>0.56546046608275657</v>
      </c>
    </row>
    <row r="127" spans="1:155">
      <c r="A127">
        <v>98</v>
      </c>
      <c r="B127" s="21">
        <v>-88.794399999999996</v>
      </c>
      <c r="C127" s="34">
        <v>-83.203999999999994</v>
      </c>
      <c r="D127" s="21">
        <v>-82.949123</v>
      </c>
      <c r="E127" s="21">
        <v>-83.569589648198502</v>
      </c>
      <c r="F127" s="21"/>
      <c r="G127" s="21"/>
      <c r="H127" s="22"/>
      <c r="I127" s="22"/>
      <c r="J127" s="24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3">
        <f t="shared" si="12"/>
        <v>-84.629278162049616</v>
      </c>
      <c r="AF127" s="2"/>
      <c r="AG127" s="18">
        <v>-88.737399999999994</v>
      </c>
      <c r="AH127" s="34">
        <v>-82.882000000000005</v>
      </c>
      <c r="AI127" s="18">
        <v>-82.943385000000006</v>
      </c>
      <c r="AJ127" s="18">
        <v>-85.192083334230603</v>
      </c>
      <c r="AK127" s="18"/>
      <c r="AL127" s="18"/>
      <c r="AM127" s="18"/>
      <c r="AN127" s="18"/>
      <c r="AO127" s="19"/>
      <c r="AP127" s="18"/>
      <c r="AQ127" s="18"/>
      <c r="AR127" s="19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3">
        <f t="shared" si="13"/>
        <v>-84.938717083557648</v>
      </c>
      <c r="BK127" s="2"/>
      <c r="BL127" s="13">
        <v>44.601700000000001</v>
      </c>
      <c r="BM127" s="34">
        <v>51.398000000000003</v>
      </c>
      <c r="BN127" s="13">
        <v>52.989725</v>
      </c>
      <c r="BO127" s="13">
        <v>49.223992296596101</v>
      </c>
      <c r="BP127" s="13"/>
      <c r="BQ127" s="13"/>
      <c r="BR127" s="13"/>
      <c r="BS127" s="13"/>
      <c r="BT127" s="20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4"/>
        <v>49.553354324149026</v>
      </c>
      <c r="CQ127" s="25">
        <v>43.152299999999997</v>
      </c>
      <c r="CR127" s="34">
        <v>51.3</v>
      </c>
      <c r="CS127" s="25">
        <v>52.312362999999998</v>
      </c>
      <c r="CT127" s="25">
        <v>50.075663764581002</v>
      </c>
      <c r="CU127" s="25"/>
      <c r="CV127" s="25"/>
      <c r="CW127" s="25"/>
      <c r="CX127" s="25"/>
      <c r="CY127" s="26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3">
        <f t="shared" si="15"/>
        <v>49.210081691145248</v>
      </c>
      <c r="DV127" s="27">
        <v>0.623</v>
      </c>
      <c r="DW127" s="34">
        <v>0.71265999999999996</v>
      </c>
      <c r="DX127" s="27">
        <v>0.58356551714840388</v>
      </c>
      <c r="DY127" s="27">
        <v>0.48833976648694999</v>
      </c>
      <c r="DZ127" s="27"/>
      <c r="EA127" s="27"/>
      <c r="EB127" s="27"/>
      <c r="EC127" s="27"/>
      <c r="ED127" s="28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3">
        <f t="shared" si="16"/>
        <v>0.60189132090883835</v>
      </c>
    </row>
    <row r="128" spans="1:155">
      <c r="A128">
        <v>99</v>
      </c>
      <c r="B128" s="21">
        <v>-86.496300000000005</v>
      </c>
      <c r="C128" s="34">
        <v>-80.153000000000006</v>
      </c>
      <c r="D128" s="21">
        <v>-77.846630000000005</v>
      </c>
      <c r="E128" s="21">
        <v>-81.223338922413404</v>
      </c>
      <c r="F128" s="21"/>
      <c r="G128" s="21"/>
      <c r="H128" s="22"/>
      <c r="I128" s="22"/>
      <c r="J128" s="24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3">
        <f t="shared" si="12"/>
        <v>-81.429817230603362</v>
      </c>
      <c r="AF128" s="2"/>
      <c r="AG128" s="18">
        <v>-85.330799999999996</v>
      </c>
      <c r="AH128" s="34">
        <v>-79.941000000000003</v>
      </c>
      <c r="AI128" s="18">
        <v>-77.875926000000007</v>
      </c>
      <c r="AJ128" s="18">
        <v>-79.893381565368699</v>
      </c>
      <c r="AK128" s="18"/>
      <c r="AL128" s="18"/>
      <c r="AM128" s="18"/>
      <c r="AN128" s="18"/>
      <c r="AO128" s="19"/>
      <c r="AP128" s="18"/>
      <c r="AQ128" s="18"/>
      <c r="AR128" s="19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3">
        <f t="shared" si="13"/>
        <v>-80.760276891342173</v>
      </c>
      <c r="BK128" s="2"/>
      <c r="BL128" s="13">
        <v>47.174199999999999</v>
      </c>
      <c r="BM128" s="34">
        <v>53.826000000000001</v>
      </c>
      <c r="BN128" s="13">
        <v>55.771138999999998</v>
      </c>
      <c r="BO128" s="13">
        <v>51.7037540419675</v>
      </c>
      <c r="BP128" s="13"/>
      <c r="BQ128" s="13"/>
      <c r="BR128" s="13"/>
      <c r="BS128" s="13"/>
      <c r="BT128" s="20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4"/>
        <v>52.118773260491878</v>
      </c>
      <c r="CQ128" s="25">
        <v>44.5747</v>
      </c>
      <c r="CR128" s="34">
        <v>54.505000000000003</v>
      </c>
      <c r="CS128" s="25">
        <v>54.667459000000001</v>
      </c>
      <c r="CT128" s="25">
        <v>52.3068138019648</v>
      </c>
      <c r="CU128" s="25"/>
      <c r="CV128" s="25"/>
      <c r="CW128" s="25"/>
      <c r="CX128" s="25"/>
      <c r="CY128" s="26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3">
        <f t="shared" si="15"/>
        <v>51.513493200491205</v>
      </c>
      <c r="DV128" s="27">
        <v>0.7107</v>
      </c>
      <c r="DW128" s="34">
        <v>0.82718999999999998</v>
      </c>
      <c r="DX128" s="27">
        <v>0.66164822718938743</v>
      </c>
      <c r="DY128" s="27">
        <v>0.70321135287605796</v>
      </c>
      <c r="DZ128" s="27"/>
      <c r="EA128" s="27"/>
      <c r="EB128" s="27"/>
      <c r="EC128" s="27"/>
      <c r="ED128" s="28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3">
        <f t="shared" si="16"/>
        <v>0.72568739501636137</v>
      </c>
    </row>
    <row r="129" spans="1:155">
      <c r="A129">
        <v>100</v>
      </c>
      <c r="B129" s="21">
        <v>-82.420699999999997</v>
      </c>
      <c r="C129" s="34">
        <v>-67.959000000000003</v>
      </c>
      <c r="D129" s="21">
        <v>-70.846615999999997</v>
      </c>
      <c r="E129" s="21">
        <v>-74.357389569588307</v>
      </c>
      <c r="F129" s="21"/>
      <c r="G129" s="21"/>
      <c r="H129" s="22"/>
      <c r="I129" s="22"/>
      <c r="J129" s="24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3">
        <f>AVERAGE(B129:AD129)</f>
        <v>-73.895926392397072</v>
      </c>
      <c r="AF129" s="2"/>
      <c r="AG129" s="18">
        <v>-82.769199999999998</v>
      </c>
      <c r="AH129" s="34">
        <v>-66.915000000000006</v>
      </c>
      <c r="AI129" s="18">
        <v>-70.847745000000003</v>
      </c>
      <c r="AJ129" s="18">
        <v>-72.894918578392904</v>
      </c>
      <c r="AK129" s="18"/>
      <c r="AL129" s="18"/>
      <c r="AM129" s="18"/>
      <c r="AN129" s="18"/>
      <c r="AO129" s="19"/>
      <c r="AP129" s="18"/>
      <c r="AQ129" s="18"/>
      <c r="AR129" s="19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3">
        <f>AVERAGE(AG129:BI129)</f>
        <v>-73.356715894598224</v>
      </c>
      <c r="BK129" s="2"/>
      <c r="BL129" s="13">
        <v>54.200400000000002</v>
      </c>
      <c r="BM129" s="34">
        <v>68.331000000000003</v>
      </c>
      <c r="BN129" s="13">
        <v>67.917175999999998</v>
      </c>
      <c r="BO129" s="13">
        <v>63.644188131274902</v>
      </c>
      <c r="BP129" s="13"/>
      <c r="BQ129" s="13"/>
      <c r="BR129" s="13"/>
      <c r="BS129" s="13"/>
      <c r="BT129" s="20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63.52319103281873</v>
      </c>
      <c r="CQ129" s="25">
        <v>49.757300000000001</v>
      </c>
      <c r="CR129" s="34">
        <v>64.843999999999994</v>
      </c>
      <c r="CS129" s="25">
        <v>66.999578</v>
      </c>
      <c r="CT129" s="25">
        <v>54.744458626242697</v>
      </c>
      <c r="CU129" s="25"/>
      <c r="CV129" s="25"/>
      <c r="CW129" s="25"/>
      <c r="CX129" s="25"/>
      <c r="CY129" s="26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3">
        <f>AVERAGE(CQ129:DS129)</f>
        <v>59.086334156560675</v>
      </c>
      <c r="DV129" s="27">
        <v>0.72209999999999996</v>
      </c>
      <c r="DW129" s="34">
        <v>3.5440999999999998</v>
      </c>
      <c r="DX129" s="27">
        <v>1.3849406991479725</v>
      </c>
      <c r="DY129" s="27">
        <v>0.85251017245688598</v>
      </c>
      <c r="DZ129" s="27"/>
      <c r="EA129" s="27"/>
      <c r="EB129" s="27"/>
      <c r="EC129" s="27"/>
      <c r="ED129" s="28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3">
        <f>AVERAGE(DV129:EX129)</f>
        <v>1.6259127179012145</v>
      </c>
    </row>
  </sheetData>
  <dataConsolidate/>
  <phoneticPr fontId="4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EY129"/>
  <sheetViews>
    <sheetView zoomScale="70" zoomScaleNormal="70" zoomScalePageLayoutView="70" workbookViewId="0">
      <selection activeCell="DX33" sqref="DX33"/>
    </sheetView>
  </sheetViews>
  <sheetFormatPr defaultColWidth="9.109375" defaultRowHeight="13.2"/>
  <cols>
    <col min="1" max="8" width="9.33203125" customWidth="1"/>
    <col min="9" max="9" width="9.109375" style="15" customWidth="1"/>
    <col min="10" max="93" width="9.33203125" customWidth="1"/>
    <col min="95" max="124" width="9.33203125" customWidth="1"/>
    <col min="126" max="155" width="9.332031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155">
      <c r="A25" s="1" t="s">
        <v>0</v>
      </c>
      <c r="B25" s="5" t="s">
        <v>45</v>
      </c>
      <c r="C25" s="5"/>
      <c r="D25" s="5"/>
      <c r="E25" s="5"/>
      <c r="F25" s="6"/>
      <c r="G25" s="6"/>
      <c r="H25" s="6"/>
      <c r="I25" s="7"/>
      <c r="J25" s="5"/>
      <c r="K25" s="5"/>
      <c r="L25" s="5"/>
      <c r="M25" s="5"/>
      <c r="N25" s="5"/>
      <c r="O25" s="5"/>
      <c r="P25" s="5"/>
      <c r="Q25" s="5"/>
      <c r="R25" s="7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4" t="s">
        <v>1</v>
      </c>
      <c r="AG25" t="str">
        <f>B25</f>
        <v>ZTE</v>
      </c>
      <c r="AH25">
        <f t="shared" ref="AH25:BJ25" si="0">C25</f>
        <v>0</v>
      </c>
      <c r="AI25">
        <f t="shared" si="0"/>
        <v>0</v>
      </c>
      <c r="AJ25">
        <f>E25</f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4" t="str">
        <f t="shared" si="0"/>
        <v>Mean</v>
      </c>
      <c r="BL25" t="str">
        <f>B25</f>
        <v>ZTE</v>
      </c>
      <c r="BM25">
        <f t="shared" ref="BM25:CO25" si="1">C25</f>
        <v>0</v>
      </c>
      <c r="BN25">
        <f t="shared" si="1"/>
        <v>0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4" t="str">
        <f t="shared" si="1"/>
        <v>Mean</v>
      </c>
      <c r="CQ25" t="str">
        <f>B25</f>
        <v>ZTE</v>
      </c>
      <c r="CR25">
        <f t="shared" ref="CR25:DS25" si="2">C25</f>
        <v>0</v>
      </c>
      <c r="CS25">
        <f t="shared" si="2"/>
        <v>0</v>
      </c>
      <c r="CT25">
        <f t="shared" si="2"/>
        <v>0</v>
      </c>
      <c r="CU25">
        <f t="shared" si="2"/>
        <v>0</v>
      </c>
      <c r="CV25">
        <f t="shared" si="2"/>
        <v>0</v>
      </c>
      <c r="CW25">
        <f t="shared" si="2"/>
        <v>0</v>
      </c>
      <c r="CX25">
        <f t="shared" si="2"/>
        <v>0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4" t="str">
        <f t="shared" ref="DT25" si="3">BJ25</f>
        <v>Mean</v>
      </c>
      <c r="DV25" t="str">
        <f>B25</f>
        <v>ZTE</v>
      </c>
      <c r="DW25">
        <f t="shared" ref="DW25:EX25" si="4">C25</f>
        <v>0</v>
      </c>
      <c r="DX25">
        <f t="shared" si="4"/>
        <v>0</v>
      </c>
      <c r="DY25">
        <f t="shared" si="4"/>
        <v>0</v>
      </c>
      <c r="DZ25">
        <f t="shared" si="4"/>
        <v>0</v>
      </c>
      <c r="EA25">
        <f t="shared" si="4"/>
        <v>0</v>
      </c>
      <c r="EB25">
        <f t="shared" si="4"/>
        <v>0</v>
      </c>
      <c r="EC25">
        <f t="shared" si="4"/>
        <v>0</v>
      </c>
      <c r="ED25">
        <f t="shared" si="4"/>
        <v>0</v>
      </c>
      <c r="EE25">
        <f t="shared" si="4"/>
        <v>0</v>
      </c>
      <c r="EF25">
        <f t="shared" si="4"/>
        <v>0</v>
      </c>
      <c r="EG25">
        <f t="shared" si="4"/>
        <v>0</v>
      </c>
      <c r="EH25">
        <f t="shared" si="4"/>
        <v>0</v>
      </c>
      <c r="EI25">
        <f t="shared" si="4"/>
        <v>0</v>
      </c>
      <c r="EJ25">
        <f t="shared" si="4"/>
        <v>0</v>
      </c>
      <c r="EK25">
        <f t="shared" si="4"/>
        <v>0</v>
      </c>
      <c r="EL25">
        <f t="shared" si="4"/>
        <v>0</v>
      </c>
      <c r="EM25">
        <f t="shared" si="4"/>
        <v>0</v>
      </c>
      <c r="EN25">
        <f t="shared" si="4"/>
        <v>0</v>
      </c>
      <c r="EO25">
        <f t="shared" si="4"/>
        <v>0</v>
      </c>
      <c r="EP25">
        <f t="shared" si="4"/>
        <v>0</v>
      </c>
      <c r="EQ25">
        <f t="shared" si="4"/>
        <v>0</v>
      </c>
      <c r="ER25">
        <f t="shared" si="4"/>
        <v>0</v>
      </c>
      <c r="ES25">
        <f t="shared" si="4"/>
        <v>0</v>
      </c>
      <c r="ET25">
        <f t="shared" si="4"/>
        <v>0</v>
      </c>
      <c r="EU25">
        <f t="shared" si="4"/>
        <v>0</v>
      </c>
      <c r="EV25">
        <f t="shared" si="4"/>
        <v>0</v>
      </c>
      <c r="EW25">
        <f t="shared" si="4"/>
        <v>0</v>
      </c>
      <c r="EX25">
        <f t="shared" si="4"/>
        <v>0</v>
      </c>
      <c r="EY25" s="4" t="str">
        <f t="shared" ref="EY25" si="5">CO25</f>
        <v>Mean</v>
      </c>
    </row>
    <row r="26" spans="1:155">
      <c r="A26" s="1"/>
      <c r="B26" s="9"/>
      <c r="C26" s="9"/>
      <c r="D26" s="9"/>
      <c r="E26" s="9"/>
      <c r="F26" s="9"/>
      <c r="G26" s="9"/>
      <c r="H26" s="9"/>
      <c r="I26" s="16"/>
      <c r="J26" s="9"/>
      <c r="K26" s="9"/>
      <c r="L26" s="9"/>
      <c r="M26" s="9"/>
      <c r="N26" s="9"/>
      <c r="O26" s="9"/>
      <c r="P26" s="9"/>
      <c r="Q26" s="9"/>
      <c r="R26" s="10"/>
      <c r="S26" s="9"/>
      <c r="T26" s="11"/>
      <c r="U26" s="9"/>
      <c r="V26" s="9"/>
      <c r="W26" s="10"/>
      <c r="X26" s="9"/>
      <c r="Y26" s="9"/>
      <c r="Z26" s="9"/>
      <c r="AA26" s="9"/>
      <c r="AB26" s="9"/>
      <c r="AC26" s="9"/>
      <c r="AD26" s="9"/>
      <c r="AE26" s="9"/>
      <c r="BJ26" s="4"/>
      <c r="CO26" s="4"/>
      <c r="DT26" s="4"/>
      <c r="DU26" s="1" t="s">
        <v>7</v>
      </c>
      <c r="DV26" s="29">
        <v>0</v>
      </c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3">
        <f t="shared" ref="EY26" si="6">AVERAGE(DV26:EX26)</f>
        <v>0</v>
      </c>
    </row>
    <row r="27" spans="1:155">
      <c r="A27" s="1"/>
      <c r="B27" s="9"/>
      <c r="C27" s="9"/>
      <c r="D27" s="9"/>
      <c r="E27" s="9"/>
      <c r="F27" s="9"/>
      <c r="G27" s="9"/>
      <c r="H27" s="9"/>
      <c r="I27" s="16"/>
      <c r="J27" s="9"/>
      <c r="K27" s="9"/>
      <c r="L27" s="9"/>
      <c r="M27" s="9"/>
      <c r="N27" s="9"/>
      <c r="O27" s="9"/>
      <c r="P27" s="9"/>
      <c r="Q27" s="9"/>
      <c r="R27" s="10"/>
      <c r="S27" s="9"/>
      <c r="T27" s="11"/>
      <c r="U27" s="9"/>
      <c r="V27" s="9"/>
      <c r="W27" s="10"/>
      <c r="X27" s="9"/>
      <c r="Y27" s="9"/>
      <c r="Z27" s="9"/>
      <c r="AA27" s="9"/>
      <c r="AB27" s="9"/>
      <c r="AC27" s="9"/>
      <c r="AD27" s="9"/>
      <c r="AE27" s="9"/>
      <c r="BJ27" s="4"/>
      <c r="CO27" s="4"/>
      <c r="DT27" s="4"/>
      <c r="EY27" s="30"/>
    </row>
    <row r="28" spans="1:155">
      <c r="A28" s="31" t="s">
        <v>9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1"/>
      <c r="P28" s="1"/>
      <c r="Q28" s="1"/>
      <c r="R28" s="1"/>
      <c r="S28" s="2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2"/>
      <c r="AF28" s="1"/>
      <c r="AG28" s="1" t="s">
        <v>10</v>
      </c>
      <c r="AH28" s="1"/>
      <c r="AI28" s="1"/>
      <c r="AL28" s="1"/>
      <c r="AM28" s="1"/>
      <c r="AN28" s="1"/>
      <c r="AO28" s="1" t="s">
        <v>2</v>
      </c>
      <c r="AS28" s="1"/>
      <c r="AX28" s="1"/>
      <c r="BJ28" s="4"/>
      <c r="BK28" s="1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11</v>
      </c>
      <c r="CR28" s="1"/>
      <c r="CS28" s="1"/>
      <c r="CV28" s="1"/>
      <c r="CW28" s="1"/>
      <c r="CX28" s="1"/>
      <c r="CY28" s="1"/>
      <c r="DC28" s="1"/>
      <c r="DH28" s="1"/>
      <c r="DT28" s="4"/>
      <c r="DU28" s="1" t="s">
        <v>8</v>
      </c>
      <c r="DV28" s="1"/>
      <c r="DW28" s="1"/>
      <c r="DX28" s="1"/>
      <c r="EA28" s="1"/>
      <c r="EB28" s="1"/>
      <c r="EC28" s="1"/>
      <c r="ED28" s="1"/>
      <c r="EH28" s="1"/>
      <c r="EM28" s="1"/>
      <c r="EY28" s="30"/>
    </row>
    <row r="29" spans="1:155">
      <c r="A29">
        <v>0</v>
      </c>
      <c r="B29" s="21">
        <v>-154.4556</v>
      </c>
      <c r="C29" s="21"/>
      <c r="D29" s="21"/>
      <c r="E29" s="21"/>
      <c r="F29" s="21"/>
      <c r="G29" s="21"/>
      <c r="H29" s="22"/>
      <c r="I29" s="22"/>
      <c r="J29" s="24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3">
        <f>AVERAGE(B29:AD29)</f>
        <v>-154.4556</v>
      </c>
      <c r="AF29" s="2"/>
      <c r="AG29" s="18">
        <v>-158.65870000000001</v>
      </c>
      <c r="AH29" s="18"/>
      <c r="AI29" s="18"/>
      <c r="AJ29" s="18"/>
      <c r="AK29" s="18"/>
      <c r="AL29" s="18"/>
      <c r="AM29" s="18"/>
      <c r="AN29" s="18"/>
      <c r="AO29" s="19"/>
      <c r="AP29" s="18"/>
      <c r="AQ29" s="18"/>
      <c r="AR29" s="19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3">
        <f>AVERAGE(AG29:BI29)</f>
        <v>-158.65870000000001</v>
      </c>
      <c r="BK29" s="2"/>
      <c r="BL29" s="13">
        <v>-15.5563</v>
      </c>
      <c r="BM29" s="13"/>
      <c r="BN29" s="13"/>
      <c r="BO29" s="13"/>
      <c r="BP29" s="13"/>
      <c r="BQ29" s="13"/>
      <c r="BR29" s="13"/>
      <c r="BS29" s="13"/>
      <c r="BT29" s="20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-15.5563</v>
      </c>
      <c r="CQ29" s="25">
        <v>-16.314900000000002</v>
      </c>
      <c r="CR29" s="25"/>
      <c r="CS29" s="25"/>
      <c r="CT29" s="25"/>
      <c r="CU29" s="25"/>
      <c r="CV29" s="25"/>
      <c r="CW29" s="25"/>
      <c r="CX29" s="25"/>
      <c r="CY29" s="26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3">
        <f>AVERAGE(CQ29:DS29)</f>
        <v>-16.314900000000002</v>
      </c>
      <c r="DV29" s="27">
        <v>2.5999999999999999E-3</v>
      </c>
      <c r="DW29" s="27"/>
      <c r="DX29" s="27"/>
      <c r="DY29" s="27"/>
      <c r="DZ29" s="27"/>
      <c r="EA29" s="27"/>
      <c r="EB29" s="27"/>
      <c r="EC29" s="27"/>
      <c r="ED29" s="28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3">
        <f>AVERAGE(DV29:EX29)</f>
        <v>2.5999999999999999E-3</v>
      </c>
    </row>
    <row r="30" spans="1:155">
      <c r="A30">
        <v>1</v>
      </c>
      <c r="B30" s="21">
        <v>-147.94730000000001</v>
      </c>
      <c r="C30" s="21"/>
      <c r="D30" s="21"/>
      <c r="E30" s="21"/>
      <c r="F30" s="21"/>
      <c r="G30" s="21"/>
      <c r="H30" s="22"/>
      <c r="I30" s="22"/>
      <c r="J30" s="24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3">
        <f t="shared" ref="AE30:AE93" si="7">AVERAGE(B30:AD30)</f>
        <v>-147.94730000000001</v>
      </c>
      <c r="AF30" s="2"/>
      <c r="AG30" s="18">
        <v>-152.75239999999999</v>
      </c>
      <c r="AH30" s="18"/>
      <c r="AI30" s="18"/>
      <c r="AJ30" s="18"/>
      <c r="AK30" s="18"/>
      <c r="AL30" s="18"/>
      <c r="AM30" s="18"/>
      <c r="AN30" s="18"/>
      <c r="AO30" s="19"/>
      <c r="AP30" s="18"/>
      <c r="AQ30" s="18"/>
      <c r="AR30" s="19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3">
        <f t="shared" ref="BJ30:BJ93" si="8">AVERAGE(AG30:BI30)</f>
        <v>-152.75239999999999</v>
      </c>
      <c r="BK30" s="2"/>
      <c r="BL30" s="13">
        <v>-10.6442</v>
      </c>
      <c r="BM30" s="13"/>
      <c r="BN30" s="13"/>
      <c r="BO30" s="13"/>
      <c r="BP30" s="13"/>
      <c r="BQ30" s="13"/>
      <c r="BR30" s="13"/>
      <c r="BS30" s="13"/>
      <c r="BT30" s="20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9">AVERAGE(BL30:CN30)</f>
        <v>-10.6442</v>
      </c>
      <c r="CQ30" s="25">
        <v>-14.3909</v>
      </c>
      <c r="CR30" s="25"/>
      <c r="CS30" s="25"/>
      <c r="CT30" s="25"/>
      <c r="CU30" s="25"/>
      <c r="CV30" s="25"/>
      <c r="CW30" s="25"/>
      <c r="CX30" s="25"/>
      <c r="CY30" s="26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3">
        <f t="shared" ref="DT30:DT93" si="10">AVERAGE(CQ30:DS30)</f>
        <v>-14.3909</v>
      </c>
      <c r="DV30" s="27">
        <v>4.7000000000000002E-3</v>
      </c>
      <c r="DW30" s="27"/>
      <c r="DX30" s="27"/>
      <c r="DY30" s="27"/>
      <c r="DZ30" s="27"/>
      <c r="EA30" s="27"/>
      <c r="EB30" s="27"/>
      <c r="EC30" s="27"/>
      <c r="ED30" s="28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3">
        <f t="shared" ref="EY30:EY93" si="11">AVERAGE(DV30:EX30)</f>
        <v>4.7000000000000002E-3</v>
      </c>
    </row>
    <row r="31" spans="1:155">
      <c r="A31">
        <v>2</v>
      </c>
      <c r="B31" s="21">
        <v>-147.59780000000001</v>
      </c>
      <c r="C31" s="21"/>
      <c r="D31" s="21"/>
      <c r="E31" s="21"/>
      <c r="F31" s="21"/>
      <c r="G31" s="21"/>
      <c r="H31" s="22"/>
      <c r="I31" s="22"/>
      <c r="J31" s="24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3">
        <f t="shared" si="7"/>
        <v>-147.59780000000001</v>
      </c>
      <c r="AF31" s="2"/>
      <c r="AG31" s="18">
        <v>-149.45740000000001</v>
      </c>
      <c r="AH31" s="18"/>
      <c r="AI31" s="18"/>
      <c r="AJ31" s="18"/>
      <c r="AK31" s="18"/>
      <c r="AL31" s="18"/>
      <c r="AM31" s="18"/>
      <c r="AN31" s="18"/>
      <c r="AO31" s="19"/>
      <c r="AP31" s="18"/>
      <c r="AQ31" s="18"/>
      <c r="AR31" s="19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3">
        <f t="shared" si="8"/>
        <v>-149.45740000000001</v>
      </c>
      <c r="BK31" s="2"/>
      <c r="BL31" s="13">
        <v>-8.0578000000000003</v>
      </c>
      <c r="BM31" s="13"/>
      <c r="BN31" s="13"/>
      <c r="BO31" s="13"/>
      <c r="BP31" s="13"/>
      <c r="BQ31" s="13"/>
      <c r="BR31" s="13"/>
      <c r="BS31" s="13"/>
      <c r="BT31" s="20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9"/>
        <v>-8.0578000000000003</v>
      </c>
      <c r="CQ31" s="25">
        <v>-11.8546</v>
      </c>
      <c r="CR31" s="25"/>
      <c r="CS31" s="25"/>
      <c r="CT31" s="25"/>
      <c r="CU31" s="25"/>
      <c r="CV31" s="25"/>
      <c r="CW31" s="25"/>
      <c r="CX31" s="25"/>
      <c r="CY31" s="26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3">
        <f t="shared" si="10"/>
        <v>-11.8546</v>
      </c>
      <c r="DV31" s="27">
        <v>1.29E-2</v>
      </c>
      <c r="DW31" s="27"/>
      <c r="DX31" s="27"/>
      <c r="DY31" s="27"/>
      <c r="DZ31" s="27"/>
      <c r="EA31" s="27"/>
      <c r="EB31" s="27"/>
      <c r="EC31" s="27"/>
      <c r="ED31" s="28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3">
        <f t="shared" si="11"/>
        <v>1.29E-2</v>
      </c>
    </row>
    <row r="32" spans="1:155">
      <c r="A32">
        <v>3</v>
      </c>
      <c r="B32" s="21">
        <v>-144.5592</v>
      </c>
      <c r="C32" s="21"/>
      <c r="D32" s="21"/>
      <c r="E32" s="21"/>
      <c r="F32" s="21"/>
      <c r="G32" s="21"/>
      <c r="H32" s="22"/>
      <c r="I32" s="22"/>
      <c r="J32" s="24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3">
        <f t="shared" si="7"/>
        <v>-144.5592</v>
      </c>
      <c r="AF32" s="2"/>
      <c r="AG32" s="18">
        <v>-148.57490000000001</v>
      </c>
      <c r="AH32" s="18"/>
      <c r="AI32" s="18"/>
      <c r="AJ32" s="18"/>
      <c r="AK32" s="18"/>
      <c r="AL32" s="18"/>
      <c r="AM32" s="18"/>
      <c r="AN32" s="18"/>
      <c r="AO32" s="19"/>
      <c r="AP32" s="18"/>
      <c r="AQ32" s="18"/>
      <c r="AR32" s="19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3">
        <f t="shared" si="8"/>
        <v>-148.57490000000001</v>
      </c>
      <c r="BK32" s="2"/>
      <c r="BL32" s="13">
        <v>-7.0391000000000004</v>
      </c>
      <c r="BM32" s="13"/>
      <c r="BN32" s="13"/>
      <c r="BO32" s="13"/>
      <c r="BP32" s="13"/>
      <c r="BQ32" s="13"/>
      <c r="BR32" s="13"/>
      <c r="BS32" s="13"/>
      <c r="BT32" s="20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9"/>
        <v>-7.0391000000000004</v>
      </c>
      <c r="CQ32" s="25">
        <v>-8.4216999999999995</v>
      </c>
      <c r="CR32" s="25"/>
      <c r="CS32" s="25"/>
      <c r="CT32" s="25"/>
      <c r="CU32" s="25"/>
      <c r="CV32" s="25"/>
      <c r="CW32" s="25"/>
      <c r="CX32" s="25"/>
      <c r="CY32" s="26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3">
        <f t="shared" si="10"/>
        <v>-8.4216999999999995</v>
      </c>
      <c r="DV32" s="27">
        <v>1.6E-2</v>
      </c>
      <c r="DW32" s="27"/>
      <c r="DX32" s="27"/>
      <c r="DY32" s="27"/>
      <c r="DZ32" s="27"/>
      <c r="EA32" s="27"/>
      <c r="EB32" s="27"/>
      <c r="EC32" s="27"/>
      <c r="ED32" s="28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3">
        <f t="shared" si="11"/>
        <v>1.6E-2</v>
      </c>
    </row>
    <row r="33" spans="1:155">
      <c r="A33">
        <v>4</v>
      </c>
      <c r="B33" s="21">
        <v>-143.5119</v>
      </c>
      <c r="C33" s="21"/>
      <c r="D33" s="21"/>
      <c r="E33" s="21"/>
      <c r="F33" s="21"/>
      <c r="G33" s="21"/>
      <c r="H33" s="22"/>
      <c r="I33" s="22"/>
      <c r="J33" s="24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3">
        <f t="shared" si="7"/>
        <v>-143.5119</v>
      </c>
      <c r="AF33" s="2"/>
      <c r="AG33" s="18">
        <v>-145.13669999999999</v>
      </c>
      <c r="AH33" s="18"/>
      <c r="AI33" s="18"/>
      <c r="AJ33" s="18"/>
      <c r="AK33" s="18"/>
      <c r="AL33" s="18"/>
      <c r="AM33" s="18"/>
      <c r="AN33" s="18"/>
      <c r="AO33" s="19"/>
      <c r="AP33" s="18"/>
      <c r="AQ33" s="18"/>
      <c r="AR33" s="19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3">
        <f t="shared" si="8"/>
        <v>-145.13669999999999</v>
      </c>
      <c r="BK33" s="2"/>
      <c r="BL33" s="13">
        <v>-5.3932000000000002</v>
      </c>
      <c r="BM33" s="13"/>
      <c r="BN33" s="13"/>
      <c r="BO33" s="13"/>
      <c r="BP33" s="13"/>
      <c r="BQ33" s="13"/>
      <c r="BR33" s="13"/>
      <c r="BS33" s="13"/>
      <c r="BT33" s="20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9"/>
        <v>-5.3932000000000002</v>
      </c>
      <c r="CQ33" s="25">
        <v>-7.3956999999999997</v>
      </c>
      <c r="CR33" s="25"/>
      <c r="CS33" s="25"/>
      <c r="CT33" s="25"/>
      <c r="CU33" s="25"/>
      <c r="CV33" s="25"/>
      <c r="CW33" s="25"/>
      <c r="CX33" s="25"/>
      <c r="CY33" s="26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3">
        <f t="shared" si="10"/>
        <v>-7.3956999999999997</v>
      </c>
      <c r="DV33" s="27">
        <v>2.1100000000000001E-2</v>
      </c>
      <c r="DW33" s="27"/>
      <c r="DX33" s="27"/>
      <c r="DY33" s="27"/>
      <c r="DZ33" s="27"/>
      <c r="EA33" s="27"/>
      <c r="EB33" s="27"/>
      <c r="EC33" s="27"/>
      <c r="ED33" s="28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3">
        <f t="shared" si="11"/>
        <v>2.1100000000000001E-2</v>
      </c>
    </row>
    <row r="34" spans="1:155">
      <c r="A34">
        <v>5</v>
      </c>
      <c r="B34" s="21">
        <v>-142.3595</v>
      </c>
      <c r="C34" s="21"/>
      <c r="D34" s="21"/>
      <c r="E34" s="21"/>
      <c r="F34" s="21"/>
      <c r="G34" s="21"/>
      <c r="H34" s="22"/>
      <c r="I34" s="22"/>
      <c r="J34" s="24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3">
        <f t="shared" si="7"/>
        <v>-142.3595</v>
      </c>
      <c r="AF34" s="2"/>
      <c r="AG34" s="18">
        <v>-142.96</v>
      </c>
      <c r="AH34" s="18"/>
      <c r="AI34" s="18"/>
      <c r="AJ34" s="18"/>
      <c r="AK34" s="18"/>
      <c r="AL34" s="18"/>
      <c r="AM34" s="18"/>
      <c r="AN34" s="18"/>
      <c r="AO34" s="19"/>
      <c r="AP34" s="18"/>
      <c r="AQ34" s="18"/>
      <c r="AR34" s="19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3">
        <f t="shared" si="8"/>
        <v>-142.96</v>
      </c>
      <c r="BK34" s="2"/>
      <c r="BL34" s="13">
        <v>-4.7686000000000002</v>
      </c>
      <c r="BM34" s="13"/>
      <c r="BN34" s="13"/>
      <c r="BO34" s="13"/>
      <c r="BP34" s="13"/>
      <c r="BQ34" s="13"/>
      <c r="BR34" s="13"/>
      <c r="BS34" s="13"/>
      <c r="BT34" s="20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9"/>
        <v>-4.7686000000000002</v>
      </c>
      <c r="CQ34" s="25">
        <v>-5.6738</v>
      </c>
      <c r="CR34" s="25"/>
      <c r="CS34" s="25"/>
      <c r="CT34" s="25"/>
      <c r="CU34" s="25"/>
      <c r="CV34" s="25"/>
      <c r="CW34" s="25"/>
      <c r="CX34" s="25"/>
      <c r="CY34" s="26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3">
        <f t="shared" si="10"/>
        <v>-5.6738</v>
      </c>
      <c r="DV34" s="27">
        <v>2.7400000000000001E-2</v>
      </c>
      <c r="DW34" s="27"/>
      <c r="DX34" s="27"/>
      <c r="DY34" s="27"/>
      <c r="DZ34" s="27"/>
      <c r="EA34" s="27"/>
      <c r="EB34" s="27"/>
      <c r="EC34" s="27"/>
      <c r="ED34" s="28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3">
        <f t="shared" si="11"/>
        <v>2.7400000000000001E-2</v>
      </c>
    </row>
    <row r="35" spans="1:155">
      <c r="A35">
        <v>6</v>
      </c>
      <c r="B35" s="21">
        <v>-141.4299</v>
      </c>
      <c r="C35" s="21"/>
      <c r="D35" s="21"/>
      <c r="E35" s="21"/>
      <c r="F35" s="21"/>
      <c r="G35" s="21"/>
      <c r="H35" s="22"/>
      <c r="I35" s="22"/>
      <c r="J35" s="24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3">
        <f t="shared" si="7"/>
        <v>-141.4299</v>
      </c>
      <c r="AF35" s="2"/>
      <c r="AG35" s="18">
        <v>-142.19829999999999</v>
      </c>
      <c r="AH35" s="18"/>
      <c r="AI35" s="18"/>
      <c r="AJ35" s="18"/>
      <c r="AK35" s="18"/>
      <c r="AL35" s="18"/>
      <c r="AM35" s="18"/>
      <c r="AN35" s="18"/>
      <c r="AO35" s="19"/>
      <c r="AP35" s="18"/>
      <c r="AQ35" s="18"/>
      <c r="AR35" s="19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3">
        <f t="shared" si="8"/>
        <v>-142.19829999999999</v>
      </c>
      <c r="BK35" s="2"/>
      <c r="BL35" s="13">
        <v>-4.4894999999999996</v>
      </c>
      <c r="BM35" s="13"/>
      <c r="BN35" s="13"/>
      <c r="BO35" s="13"/>
      <c r="BP35" s="13"/>
      <c r="BQ35" s="13"/>
      <c r="BR35" s="13"/>
      <c r="BS35" s="13"/>
      <c r="BT35" s="20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9"/>
        <v>-4.4894999999999996</v>
      </c>
      <c r="CQ35" s="25">
        <v>-5.1069000000000004</v>
      </c>
      <c r="CR35" s="25"/>
      <c r="CS35" s="25"/>
      <c r="CT35" s="25"/>
      <c r="CU35" s="25"/>
      <c r="CV35" s="25"/>
      <c r="CW35" s="25"/>
      <c r="CX35" s="25"/>
      <c r="CY35" s="26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3">
        <f t="shared" si="10"/>
        <v>-5.1069000000000004</v>
      </c>
      <c r="DV35" s="27">
        <v>2.9399999999999999E-2</v>
      </c>
      <c r="DW35" s="27"/>
      <c r="DX35" s="27"/>
      <c r="DY35" s="27"/>
      <c r="DZ35" s="27"/>
      <c r="EA35" s="27"/>
      <c r="EB35" s="27"/>
      <c r="EC35" s="27"/>
      <c r="ED35" s="28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3">
        <f t="shared" si="11"/>
        <v>2.9399999999999999E-2</v>
      </c>
    </row>
    <row r="36" spans="1:155">
      <c r="A36">
        <v>7</v>
      </c>
      <c r="B36" s="21">
        <v>-140.69829999999999</v>
      </c>
      <c r="C36" s="21"/>
      <c r="D36" s="21"/>
      <c r="E36" s="21"/>
      <c r="F36" s="21"/>
      <c r="G36" s="21"/>
      <c r="H36" s="22"/>
      <c r="I36" s="22"/>
      <c r="J36" s="24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3">
        <f t="shared" si="7"/>
        <v>-140.69829999999999</v>
      </c>
      <c r="AF36" s="2"/>
      <c r="AG36" s="18">
        <v>-141.8296</v>
      </c>
      <c r="AH36" s="18"/>
      <c r="AI36" s="18"/>
      <c r="AJ36" s="18"/>
      <c r="AK36" s="18"/>
      <c r="AL36" s="18"/>
      <c r="AM36" s="18"/>
      <c r="AN36" s="18"/>
      <c r="AO36" s="19"/>
      <c r="AP36" s="18"/>
      <c r="AQ36" s="18"/>
      <c r="AR36" s="19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3">
        <f t="shared" si="8"/>
        <v>-141.8296</v>
      </c>
      <c r="BK36" s="2"/>
      <c r="BL36" s="13">
        <v>-3.9843000000000002</v>
      </c>
      <c r="BM36" s="13"/>
      <c r="BN36" s="13"/>
      <c r="BO36" s="13"/>
      <c r="BP36" s="13"/>
      <c r="BQ36" s="13"/>
      <c r="BR36" s="13"/>
      <c r="BS36" s="13"/>
      <c r="BT36" s="20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9"/>
        <v>-3.9843000000000002</v>
      </c>
      <c r="CQ36" s="25">
        <v>-4.7622999999999998</v>
      </c>
      <c r="CR36" s="25"/>
      <c r="CS36" s="25"/>
      <c r="CT36" s="25"/>
      <c r="CU36" s="25"/>
      <c r="CV36" s="25"/>
      <c r="CW36" s="25"/>
      <c r="CX36" s="25"/>
      <c r="CY36" s="26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3">
        <f t="shared" si="10"/>
        <v>-4.7622999999999998</v>
      </c>
      <c r="DV36" s="27">
        <v>3.0700000000000002E-2</v>
      </c>
      <c r="DW36" s="27"/>
      <c r="DX36" s="27"/>
      <c r="DY36" s="27"/>
      <c r="DZ36" s="27"/>
      <c r="EA36" s="27"/>
      <c r="EB36" s="27"/>
      <c r="EC36" s="27"/>
      <c r="ED36" s="28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3">
        <f t="shared" si="11"/>
        <v>3.0700000000000002E-2</v>
      </c>
    </row>
    <row r="37" spans="1:155">
      <c r="A37">
        <v>8</v>
      </c>
      <c r="B37" s="21">
        <v>-139.8263</v>
      </c>
      <c r="C37" s="21"/>
      <c r="D37" s="21"/>
      <c r="E37" s="21"/>
      <c r="F37" s="21"/>
      <c r="G37" s="21"/>
      <c r="H37" s="22"/>
      <c r="I37" s="22"/>
      <c r="J37" s="24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3">
        <f t="shared" si="7"/>
        <v>-139.8263</v>
      </c>
      <c r="AF37" s="2"/>
      <c r="AG37" s="18">
        <v>-141.56020000000001</v>
      </c>
      <c r="AH37" s="18"/>
      <c r="AI37" s="18"/>
      <c r="AJ37" s="18"/>
      <c r="AK37" s="18"/>
      <c r="AL37" s="18"/>
      <c r="AM37" s="18"/>
      <c r="AN37" s="18"/>
      <c r="AO37" s="19"/>
      <c r="AP37" s="18"/>
      <c r="AQ37" s="18"/>
      <c r="AR37" s="19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3">
        <f t="shared" si="8"/>
        <v>-141.56020000000001</v>
      </c>
      <c r="BK37" s="2"/>
      <c r="BL37" s="13">
        <v>-2.3807999999999998</v>
      </c>
      <c r="BM37" s="13"/>
      <c r="BN37" s="13"/>
      <c r="BO37" s="13"/>
      <c r="BP37" s="13"/>
      <c r="BQ37" s="13"/>
      <c r="BR37" s="13"/>
      <c r="BS37" s="13"/>
      <c r="BT37" s="20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9"/>
        <v>-2.3807999999999998</v>
      </c>
      <c r="CQ37" s="25">
        <v>-4.1124999999999998</v>
      </c>
      <c r="CR37" s="25"/>
      <c r="CS37" s="25"/>
      <c r="CT37" s="25"/>
      <c r="CU37" s="25"/>
      <c r="CV37" s="25"/>
      <c r="CW37" s="25"/>
      <c r="CX37" s="25"/>
      <c r="CY37" s="26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3">
        <f t="shared" si="10"/>
        <v>-4.1124999999999998</v>
      </c>
      <c r="DV37" s="27">
        <v>3.3500000000000002E-2</v>
      </c>
      <c r="DW37" s="27"/>
      <c r="DX37" s="27"/>
      <c r="DY37" s="27"/>
      <c r="DZ37" s="27"/>
      <c r="EA37" s="27"/>
      <c r="EB37" s="27"/>
      <c r="EC37" s="27"/>
      <c r="ED37" s="28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3">
        <f t="shared" si="11"/>
        <v>3.3500000000000002E-2</v>
      </c>
    </row>
    <row r="38" spans="1:155">
      <c r="A38">
        <v>9</v>
      </c>
      <c r="B38" s="21">
        <v>-139.42449999999999</v>
      </c>
      <c r="C38" s="21"/>
      <c r="D38" s="21"/>
      <c r="E38" s="21"/>
      <c r="F38" s="21"/>
      <c r="G38" s="21"/>
      <c r="H38" s="22"/>
      <c r="I38" s="22"/>
      <c r="J38" s="24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3">
        <f t="shared" si="7"/>
        <v>-139.42449999999999</v>
      </c>
      <c r="AF38" s="2"/>
      <c r="AG38" s="18">
        <v>-141.18709999999999</v>
      </c>
      <c r="AH38" s="18"/>
      <c r="AI38" s="18"/>
      <c r="AJ38" s="18"/>
      <c r="AK38" s="18"/>
      <c r="AL38" s="18"/>
      <c r="AM38" s="18"/>
      <c r="AN38" s="18"/>
      <c r="AO38" s="19"/>
      <c r="AP38" s="18"/>
      <c r="AQ38" s="18"/>
      <c r="AR38" s="19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3">
        <f t="shared" si="8"/>
        <v>-141.18709999999999</v>
      </c>
      <c r="BK38" s="2"/>
      <c r="BL38" s="13">
        <v>-1.6008</v>
      </c>
      <c r="BM38" s="13"/>
      <c r="BN38" s="13"/>
      <c r="BO38" s="13"/>
      <c r="BP38" s="13"/>
      <c r="BQ38" s="13"/>
      <c r="BR38" s="13"/>
      <c r="BS38" s="13"/>
      <c r="BT38" s="20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9"/>
        <v>-1.6008</v>
      </c>
      <c r="CQ38" s="25">
        <v>-2.7322000000000002</v>
      </c>
      <c r="CR38" s="25"/>
      <c r="CS38" s="25"/>
      <c r="CT38" s="25"/>
      <c r="CU38" s="25"/>
      <c r="CV38" s="25"/>
      <c r="CW38" s="25"/>
      <c r="CX38" s="25"/>
      <c r="CY38" s="26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3">
        <f t="shared" si="10"/>
        <v>-2.7322000000000002</v>
      </c>
      <c r="DV38" s="27">
        <v>3.8300000000000001E-2</v>
      </c>
      <c r="DW38" s="27"/>
      <c r="DX38" s="27"/>
      <c r="DY38" s="27"/>
      <c r="DZ38" s="27"/>
      <c r="EA38" s="27"/>
      <c r="EB38" s="27"/>
      <c r="EC38" s="27"/>
      <c r="ED38" s="28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3">
        <f t="shared" si="11"/>
        <v>3.8300000000000001E-2</v>
      </c>
    </row>
    <row r="39" spans="1:155">
      <c r="A39">
        <v>10</v>
      </c>
      <c r="B39" s="21">
        <v>-138.4213</v>
      </c>
      <c r="C39" s="21"/>
      <c r="D39" s="21"/>
      <c r="E39" s="21"/>
      <c r="F39" s="21"/>
      <c r="G39" s="21"/>
      <c r="H39" s="22"/>
      <c r="I39" s="22"/>
      <c r="J39" s="24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3">
        <f t="shared" si="7"/>
        <v>-138.4213</v>
      </c>
      <c r="AF39" s="2"/>
      <c r="AG39" s="18">
        <v>-140.81559999999999</v>
      </c>
      <c r="AH39" s="18"/>
      <c r="AI39" s="18"/>
      <c r="AJ39" s="18"/>
      <c r="AK39" s="18"/>
      <c r="AL39" s="18"/>
      <c r="AM39" s="18"/>
      <c r="AN39" s="18"/>
      <c r="AO39" s="19"/>
      <c r="AP39" s="18"/>
      <c r="AQ39" s="18"/>
      <c r="AR39" s="19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3">
        <f t="shared" si="8"/>
        <v>-140.81559999999999</v>
      </c>
      <c r="BK39" s="2"/>
      <c r="BL39" s="13">
        <v>-0.63370000000000004</v>
      </c>
      <c r="BM39" s="13"/>
      <c r="BN39" s="13"/>
      <c r="BO39" s="13"/>
      <c r="BP39" s="13"/>
      <c r="BQ39" s="13"/>
      <c r="BR39" s="13"/>
      <c r="BS39" s="13"/>
      <c r="BT39" s="20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9"/>
        <v>-0.63370000000000004</v>
      </c>
      <c r="CQ39" s="25">
        <v>-2.1274999999999999</v>
      </c>
      <c r="CR39" s="25"/>
      <c r="CS39" s="25"/>
      <c r="CT39" s="25"/>
      <c r="CU39" s="25"/>
      <c r="CV39" s="25"/>
      <c r="CW39" s="25"/>
      <c r="CX39" s="25"/>
      <c r="CY39" s="26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3">
        <f t="shared" si="10"/>
        <v>-2.1274999999999999</v>
      </c>
      <c r="DV39" s="27">
        <v>4.5199999999999997E-2</v>
      </c>
      <c r="DW39" s="27"/>
      <c r="DX39" s="27"/>
      <c r="DY39" s="27"/>
      <c r="DZ39" s="27"/>
      <c r="EA39" s="27"/>
      <c r="EB39" s="27"/>
      <c r="EC39" s="27"/>
      <c r="ED39" s="28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3">
        <f t="shared" si="11"/>
        <v>4.5199999999999997E-2</v>
      </c>
    </row>
    <row r="40" spans="1:155">
      <c r="A40">
        <v>11</v>
      </c>
      <c r="B40" s="21">
        <v>-137.8878</v>
      </c>
      <c r="C40" s="21"/>
      <c r="D40" s="21"/>
      <c r="E40" s="21"/>
      <c r="F40" s="21"/>
      <c r="G40" s="21"/>
      <c r="H40" s="22"/>
      <c r="I40" s="22"/>
      <c r="J40" s="24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3">
        <f t="shared" si="7"/>
        <v>-137.8878</v>
      </c>
      <c r="AF40" s="2"/>
      <c r="AG40" s="18">
        <v>-140.44749999999999</v>
      </c>
      <c r="AH40" s="18"/>
      <c r="AI40" s="18"/>
      <c r="AJ40" s="18"/>
      <c r="AK40" s="18"/>
      <c r="AL40" s="18"/>
      <c r="AM40" s="18"/>
      <c r="AN40" s="18"/>
      <c r="AO40" s="19"/>
      <c r="AP40" s="18"/>
      <c r="AQ40" s="18"/>
      <c r="AR40" s="19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3">
        <f t="shared" si="8"/>
        <v>-140.44749999999999</v>
      </c>
      <c r="BK40" s="2"/>
      <c r="BL40" s="13">
        <v>-0.29799999999999999</v>
      </c>
      <c r="BM40" s="13"/>
      <c r="BN40" s="13"/>
      <c r="BO40" s="13"/>
      <c r="BP40" s="13"/>
      <c r="BQ40" s="13"/>
      <c r="BR40" s="13"/>
      <c r="BS40" s="13"/>
      <c r="BT40" s="20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9"/>
        <v>-0.29799999999999999</v>
      </c>
      <c r="CQ40" s="25">
        <v>-1.7149000000000001</v>
      </c>
      <c r="CR40" s="25"/>
      <c r="CS40" s="25"/>
      <c r="CT40" s="25"/>
      <c r="CU40" s="25"/>
      <c r="CV40" s="25"/>
      <c r="CW40" s="25"/>
      <c r="CX40" s="25"/>
      <c r="CY40" s="26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3">
        <f t="shared" si="10"/>
        <v>-1.7149000000000001</v>
      </c>
      <c r="DV40" s="27">
        <v>5.0099999999999999E-2</v>
      </c>
      <c r="DW40" s="27"/>
      <c r="DX40" s="27"/>
      <c r="DY40" s="27"/>
      <c r="DZ40" s="27"/>
      <c r="EA40" s="27"/>
      <c r="EB40" s="27"/>
      <c r="EC40" s="27"/>
      <c r="ED40" s="28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3">
        <f t="shared" si="11"/>
        <v>5.0099999999999999E-2</v>
      </c>
    </row>
    <row r="41" spans="1:155">
      <c r="A41">
        <v>12</v>
      </c>
      <c r="B41" s="21">
        <v>-136.9922</v>
      </c>
      <c r="C41" s="21"/>
      <c r="D41" s="21"/>
      <c r="E41" s="21"/>
      <c r="F41" s="21"/>
      <c r="G41" s="21"/>
      <c r="H41" s="22"/>
      <c r="I41" s="22"/>
      <c r="J41" s="24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3">
        <f t="shared" si="7"/>
        <v>-136.9922</v>
      </c>
      <c r="AF41" s="2"/>
      <c r="AG41" s="18">
        <v>-139.9503</v>
      </c>
      <c r="AH41" s="18"/>
      <c r="AI41" s="18"/>
      <c r="AJ41" s="18"/>
      <c r="AK41" s="18"/>
      <c r="AL41" s="18"/>
      <c r="AM41" s="18"/>
      <c r="AN41" s="18"/>
      <c r="AO41" s="19"/>
      <c r="AP41" s="18"/>
      <c r="AQ41" s="18"/>
      <c r="AR41" s="19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3">
        <f t="shared" si="8"/>
        <v>-139.9503</v>
      </c>
      <c r="BK41" s="2"/>
      <c r="BL41" s="13">
        <v>0.58069999999999999</v>
      </c>
      <c r="BM41" s="13"/>
      <c r="BN41" s="13"/>
      <c r="BO41" s="13"/>
      <c r="BP41" s="13"/>
      <c r="BQ41" s="13"/>
      <c r="BR41" s="13"/>
      <c r="BS41" s="13"/>
      <c r="BT41" s="20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9"/>
        <v>0.58069999999999999</v>
      </c>
      <c r="CQ41" s="25">
        <v>-1.5315000000000001</v>
      </c>
      <c r="CR41" s="25"/>
      <c r="CS41" s="25"/>
      <c r="CT41" s="25"/>
      <c r="CU41" s="25"/>
      <c r="CV41" s="25"/>
      <c r="CW41" s="25"/>
      <c r="CX41" s="25"/>
      <c r="CY41" s="26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3">
        <f t="shared" si="10"/>
        <v>-1.5315000000000001</v>
      </c>
      <c r="DV41" s="27">
        <v>5.79E-2</v>
      </c>
      <c r="DW41" s="27"/>
      <c r="DX41" s="27"/>
      <c r="DY41" s="27"/>
      <c r="DZ41" s="27"/>
      <c r="EA41" s="27"/>
      <c r="EB41" s="27"/>
      <c r="EC41" s="27"/>
      <c r="ED41" s="28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3">
        <f t="shared" si="11"/>
        <v>5.79E-2</v>
      </c>
    </row>
    <row r="42" spans="1:155">
      <c r="A42">
        <v>13</v>
      </c>
      <c r="B42" s="21">
        <v>-136.90889999999999</v>
      </c>
      <c r="C42" s="21"/>
      <c r="D42" s="21"/>
      <c r="E42" s="21"/>
      <c r="F42" s="21"/>
      <c r="G42" s="21"/>
      <c r="H42" s="22"/>
      <c r="I42" s="22"/>
      <c r="J42" s="24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3">
        <f t="shared" si="7"/>
        <v>-136.90889999999999</v>
      </c>
      <c r="AF42" s="2"/>
      <c r="AG42" s="18">
        <v>-139.55699999999999</v>
      </c>
      <c r="AH42" s="18"/>
      <c r="AI42" s="18"/>
      <c r="AJ42" s="18"/>
      <c r="AK42" s="18"/>
      <c r="AL42" s="18"/>
      <c r="AM42" s="18"/>
      <c r="AN42" s="18"/>
      <c r="AO42" s="19"/>
      <c r="AP42" s="18"/>
      <c r="AQ42" s="18"/>
      <c r="AR42" s="19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3">
        <f t="shared" si="8"/>
        <v>-139.55699999999999</v>
      </c>
      <c r="BK42" s="2"/>
      <c r="BL42" s="13">
        <v>1.5130999999999999</v>
      </c>
      <c r="BM42" s="13"/>
      <c r="BN42" s="13"/>
      <c r="BO42" s="13"/>
      <c r="BP42" s="13"/>
      <c r="BQ42" s="13"/>
      <c r="BR42" s="13"/>
      <c r="BS42" s="13"/>
      <c r="BT42" s="20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9"/>
        <v>1.5130999999999999</v>
      </c>
      <c r="CQ42" s="25">
        <v>-0.96840000000000004</v>
      </c>
      <c r="CR42" s="25"/>
      <c r="CS42" s="25"/>
      <c r="CT42" s="25"/>
      <c r="CU42" s="25"/>
      <c r="CV42" s="25"/>
      <c r="CW42" s="25"/>
      <c r="CX42" s="25"/>
      <c r="CY42" s="26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3">
        <f t="shared" si="10"/>
        <v>-0.96840000000000004</v>
      </c>
      <c r="DV42" s="27">
        <v>6.2399999999999997E-2</v>
      </c>
      <c r="DW42" s="27"/>
      <c r="DX42" s="27"/>
      <c r="DY42" s="27"/>
      <c r="DZ42" s="27"/>
      <c r="EA42" s="27"/>
      <c r="EB42" s="27"/>
      <c r="EC42" s="27"/>
      <c r="ED42" s="28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3">
        <f t="shared" si="11"/>
        <v>6.2399999999999997E-2</v>
      </c>
    </row>
    <row r="43" spans="1:155">
      <c r="A43">
        <v>14</v>
      </c>
      <c r="B43" s="21">
        <v>-136.4316</v>
      </c>
      <c r="C43" s="21"/>
      <c r="D43" s="21"/>
      <c r="E43" s="21"/>
      <c r="F43" s="21"/>
      <c r="G43" s="21"/>
      <c r="H43" s="22"/>
      <c r="I43" s="22"/>
      <c r="J43" s="24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3">
        <f t="shared" si="7"/>
        <v>-136.4316</v>
      </c>
      <c r="AF43" s="2"/>
      <c r="AG43" s="18">
        <v>-139.00710000000001</v>
      </c>
      <c r="AH43" s="18"/>
      <c r="AI43" s="18"/>
      <c r="AJ43" s="18"/>
      <c r="AK43" s="18"/>
      <c r="AL43" s="18"/>
      <c r="AM43" s="18"/>
      <c r="AN43" s="18"/>
      <c r="AO43" s="19"/>
      <c r="AP43" s="18"/>
      <c r="AQ43" s="18"/>
      <c r="AR43" s="19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3">
        <f t="shared" si="8"/>
        <v>-139.00710000000001</v>
      </c>
      <c r="BK43" s="2"/>
      <c r="BL43" s="13">
        <v>1.8071999999999999</v>
      </c>
      <c r="BM43" s="13"/>
      <c r="BN43" s="13"/>
      <c r="BO43" s="13"/>
      <c r="BP43" s="13"/>
      <c r="BQ43" s="13"/>
      <c r="BR43" s="13"/>
      <c r="BS43" s="13"/>
      <c r="BT43" s="20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9"/>
        <v>1.8071999999999999</v>
      </c>
      <c r="CQ43" s="25">
        <v>-0.48409999999999997</v>
      </c>
      <c r="CR43" s="25"/>
      <c r="CS43" s="25"/>
      <c r="CT43" s="25"/>
      <c r="CU43" s="25"/>
      <c r="CV43" s="25"/>
      <c r="CW43" s="25"/>
      <c r="CX43" s="25"/>
      <c r="CY43" s="26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3">
        <f t="shared" si="10"/>
        <v>-0.48409999999999997</v>
      </c>
      <c r="DV43" s="27">
        <v>6.6699999999999995E-2</v>
      </c>
      <c r="DW43" s="27"/>
      <c r="DX43" s="27"/>
      <c r="DY43" s="27"/>
      <c r="DZ43" s="27"/>
      <c r="EA43" s="27"/>
      <c r="EB43" s="27"/>
      <c r="EC43" s="27"/>
      <c r="ED43" s="28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3">
        <f t="shared" si="11"/>
        <v>6.6699999999999995E-2</v>
      </c>
    </row>
    <row r="44" spans="1:155">
      <c r="A44">
        <v>15</v>
      </c>
      <c r="B44" s="21">
        <v>-135.62549999999999</v>
      </c>
      <c r="C44" s="21"/>
      <c r="D44" s="21"/>
      <c r="E44" s="21"/>
      <c r="F44" s="21"/>
      <c r="G44" s="21"/>
      <c r="H44" s="22"/>
      <c r="I44" s="22"/>
      <c r="J44" s="24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3">
        <f t="shared" si="7"/>
        <v>-135.62549999999999</v>
      </c>
      <c r="AF44" s="2"/>
      <c r="AG44" s="18">
        <v>-137.91900000000001</v>
      </c>
      <c r="AH44" s="18"/>
      <c r="AI44" s="18"/>
      <c r="AJ44" s="18"/>
      <c r="AK44" s="18"/>
      <c r="AL44" s="18"/>
      <c r="AM44" s="18"/>
      <c r="AN44" s="18"/>
      <c r="AO44" s="19"/>
      <c r="AP44" s="18"/>
      <c r="AQ44" s="18"/>
      <c r="AR44" s="19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3">
        <f t="shared" si="8"/>
        <v>-137.91900000000001</v>
      </c>
      <c r="BK44" s="2"/>
      <c r="BL44" s="13">
        <v>2.3123</v>
      </c>
      <c r="BM44" s="13"/>
      <c r="BN44" s="13"/>
      <c r="BO44" s="13"/>
      <c r="BP44" s="13"/>
      <c r="BQ44" s="13"/>
      <c r="BR44" s="13"/>
      <c r="BS44" s="13"/>
      <c r="BT44" s="20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9"/>
        <v>2.3123</v>
      </c>
      <c r="CQ44" s="25">
        <v>1.89E-2</v>
      </c>
      <c r="CR44" s="25"/>
      <c r="CS44" s="25"/>
      <c r="CT44" s="25"/>
      <c r="CU44" s="25"/>
      <c r="CV44" s="25"/>
      <c r="CW44" s="25"/>
      <c r="CX44" s="25"/>
      <c r="CY44" s="26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3">
        <f t="shared" si="10"/>
        <v>1.89E-2</v>
      </c>
      <c r="DV44" s="27">
        <v>7.2700000000000001E-2</v>
      </c>
      <c r="DW44" s="27"/>
      <c r="DX44" s="27"/>
      <c r="DY44" s="27"/>
      <c r="DZ44" s="27"/>
      <c r="EA44" s="27"/>
      <c r="EB44" s="27"/>
      <c r="EC44" s="27"/>
      <c r="ED44" s="28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3">
        <f t="shared" si="11"/>
        <v>7.2700000000000001E-2</v>
      </c>
    </row>
    <row r="45" spans="1:155">
      <c r="A45">
        <v>16</v>
      </c>
      <c r="B45" s="21">
        <v>-135.40209999999999</v>
      </c>
      <c r="C45" s="21"/>
      <c r="D45" s="21"/>
      <c r="E45" s="21"/>
      <c r="F45" s="21"/>
      <c r="G45" s="21"/>
      <c r="H45" s="22"/>
      <c r="I45" s="22"/>
      <c r="J45" s="24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3">
        <f t="shared" si="7"/>
        <v>-135.40209999999999</v>
      </c>
      <c r="AF45" s="2"/>
      <c r="AG45" s="18">
        <v>-137.38640000000001</v>
      </c>
      <c r="AH45" s="18"/>
      <c r="AI45" s="18"/>
      <c r="AJ45" s="18"/>
      <c r="AK45" s="18"/>
      <c r="AL45" s="18"/>
      <c r="AM45" s="18"/>
      <c r="AN45" s="18"/>
      <c r="AO45" s="19"/>
      <c r="AP45" s="18"/>
      <c r="AQ45" s="18"/>
      <c r="AR45" s="19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3">
        <f t="shared" si="8"/>
        <v>-137.38640000000001</v>
      </c>
      <c r="BK45" s="2"/>
      <c r="BL45" s="13">
        <v>3.2298</v>
      </c>
      <c r="BM45" s="13"/>
      <c r="BN45" s="13"/>
      <c r="BO45" s="13"/>
      <c r="BP45" s="13"/>
      <c r="BQ45" s="13"/>
      <c r="BR45" s="13"/>
      <c r="BS45" s="13"/>
      <c r="BT45" s="20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9"/>
        <v>3.2298</v>
      </c>
      <c r="CQ45" s="25">
        <v>0.2145</v>
      </c>
      <c r="CR45" s="25"/>
      <c r="CS45" s="25"/>
      <c r="CT45" s="25"/>
      <c r="CU45" s="25"/>
      <c r="CV45" s="25"/>
      <c r="CW45" s="25"/>
      <c r="CX45" s="25"/>
      <c r="CY45" s="26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3">
        <f t="shared" si="10"/>
        <v>0.2145</v>
      </c>
      <c r="DV45" s="27">
        <v>7.7899999999999997E-2</v>
      </c>
      <c r="DW45" s="27"/>
      <c r="DX45" s="27"/>
      <c r="DY45" s="27"/>
      <c r="DZ45" s="27"/>
      <c r="EA45" s="27"/>
      <c r="EB45" s="27"/>
      <c r="EC45" s="27"/>
      <c r="ED45" s="28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3">
        <f t="shared" si="11"/>
        <v>7.7899999999999997E-2</v>
      </c>
    </row>
    <row r="46" spans="1:155">
      <c r="A46">
        <v>17</v>
      </c>
      <c r="B46" s="21">
        <v>-135.04060000000001</v>
      </c>
      <c r="C46" s="21"/>
      <c r="D46" s="21"/>
      <c r="E46" s="21"/>
      <c r="F46" s="21"/>
      <c r="G46" s="21"/>
      <c r="H46" s="22"/>
      <c r="I46" s="22"/>
      <c r="J46" s="24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3">
        <f t="shared" si="7"/>
        <v>-135.04060000000001</v>
      </c>
      <c r="AF46" s="2"/>
      <c r="AG46" s="18">
        <v>-136.88630000000001</v>
      </c>
      <c r="AH46" s="18"/>
      <c r="AI46" s="18"/>
      <c r="AJ46" s="18"/>
      <c r="AK46" s="18"/>
      <c r="AL46" s="18"/>
      <c r="AM46" s="18"/>
      <c r="AN46" s="18"/>
      <c r="AO46" s="19"/>
      <c r="AP46" s="18"/>
      <c r="AQ46" s="18"/>
      <c r="AR46" s="19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3">
        <f t="shared" si="8"/>
        <v>-136.88630000000001</v>
      </c>
      <c r="BK46" s="2"/>
      <c r="BL46" s="13">
        <v>4.4779</v>
      </c>
      <c r="BM46" s="13"/>
      <c r="BN46" s="13"/>
      <c r="BO46" s="13"/>
      <c r="BP46" s="13"/>
      <c r="BQ46" s="13"/>
      <c r="BR46" s="13"/>
      <c r="BS46" s="13"/>
      <c r="BT46" s="20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9"/>
        <v>4.4779</v>
      </c>
      <c r="CQ46" s="25">
        <v>0.78390000000000004</v>
      </c>
      <c r="CR46" s="25"/>
      <c r="CS46" s="25"/>
      <c r="CT46" s="25"/>
      <c r="CU46" s="25"/>
      <c r="CV46" s="25"/>
      <c r="CW46" s="25"/>
      <c r="CX46" s="25"/>
      <c r="CY46" s="26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3">
        <f t="shared" si="10"/>
        <v>0.78390000000000004</v>
      </c>
      <c r="DV46" s="27">
        <v>8.3799999999999999E-2</v>
      </c>
      <c r="DW46" s="27"/>
      <c r="DX46" s="27"/>
      <c r="DY46" s="27"/>
      <c r="DZ46" s="27"/>
      <c r="EA46" s="27"/>
      <c r="EB46" s="27"/>
      <c r="EC46" s="27"/>
      <c r="ED46" s="28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3">
        <f t="shared" si="11"/>
        <v>8.3799999999999999E-2</v>
      </c>
    </row>
    <row r="47" spans="1:155">
      <c r="A47">
        <v>18</v>
      </c>
      <c r="B47" s="21">
        <v>-134.18379999999999</v>
      </c>
      <c r="C47" s="21"/>
      <c r="D47" s="21"/>
      <c r="E47" s="21"/>
      <c r="F47" s="21"/>
      <c r="G47" s="21"/>
      <c r="H47" s="22"/>
      <c r="I47" s="22"/>
      <c r="J47" s="24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3">
        <f t="shared" si="7"/>
        <v>-134.18379999999999</v>
      </c>
      <c r="AF47" s="2"/>
      <c r="AG47" s="18">
        <v>-136.58709999999999</v>
      </c>
      <c r="AH47" s="18"/>
      <c r="AI47" s="18"/>
      <c r="AJ47" s="18"/>
      <c r="AK47" s="18"/>
      <c r="AL47" s="18"/>
      <c r="AM47" s="18"/>
      <c r="AN47" s="18"/>
      <c r="AO47" s="19"/>
      <c r="AP47" s="18"/>
      <c r="AQ47" s="18"/>
      <c r="AR47" s="19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3">
        <f t="shared" si="8"/>
        <v>-136.58709999999999</v>
      </c>
      <c r="BK47" s="2"/>
      <c r="BL47" s="13">
        <v>5.1932</v>
      </c>
      <c r="BM47" s="13"/>
      <c r="BN47" s="13"/>
      <c r="BO47" s="13"/>
      <c r="BP47" s="13"/>
      <c r="BQ47" s="13"/>
      <c r="BR47" s="13"/>
      <c r="BS47" s="13"/>
      <c r="BT47" s="20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9"/>
        <v>5.1932</v>
      </c>
      <c r="CQ47" s="25">
        <v>1.0427</v>
      </c>
      <c r="CR47" s="25"/>
      <c r="CS47" s="25"/>
      <c r="CT47" s="25"/>
      <c r="CU47" s="25"/>
      <c r="CV47" s="25"/>
      <c r="CW47" s="25"/>
      <c r="CX47" s="25"/>
      <c r="CY47" s="26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3">
        <f t="shared" si="10"/>
        <v>1.0427</v>
      </c>
      <c r="DV47" s="27">
        <v>8.5800000000000001E-2</v>
      </c>
      <c r="DW47" s="27"/>
      <c r="DX47" s="27"/>
      <c r="DY47" s="27"/>
      <c r="DZ47" s="27"/>
      <c r="EA47" s="27"/>
      <c r="EB47" s="27"/>
      <c r="EC47" s="27"/>
      <c r="ED47" s="28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3">
        <f t="shared" si="11"/>
        <v>8.5800000000000001E-2</v>
      </c>
    </row>
    <row r="48" spans="1:155">
      <c r="A48">
        <v>19</v>
      </c>
      <c r="B48" s="21">
        <v>-133.3057</v>
      </c>
      <c r="C48" s="21"/>
      <c r="D48" s="21"/>
      <c r="E48" s="21"/>
      <c r="F48" s="21"/>
      <c r="G48" s="21"/>
      <c r="H48" s="22"/>
      <c r="I48" s="22"/>
      <c r="J48" s="24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3">
        <f t="shared" si="7"/>
        <v>-133.3057</v>
      </c>
      <c r="AF48" s="2"/>
      <c r="AG48" s="18">
        <v>-136.20349999999999</v>
      </c>
      <c r="AH48" s="18"/>
      <c r="AI48" s="18"/>
      <c r="AJ48" s="18"/>
      <c r="AK48" s="18"/>
      <c r="AL48" s="18"/>
      <c r="AM48" s="18"/>
      <c r="AN48" s="18"/>
      <c r="AO48" s="19"/>
      <c r="AP48" s="18"/>
      <c r="AQ48" s="18"/>
      <c r="AR48" s="19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3">
        <f t="shared" si="8"/>
        <v>-136.20349999999999</v>
      </c>
      <c r="BK48" s="2"/>
      <c r="BL48" s="13">
        <v>6.1418999999999997</v>
      </c>
      <c r="BM48" s="13"/>
      <c r="BN48" s="13"/>
      <c r="BO48" s="13"/>
      <c r="BP48" s="13"/>
      <c r="BQ48" s="13"/>
      <c r="BR48" s="13"/>
      <c r="BS48" s="13"/>
      <c r="BT48" s="20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9"/>
        <v>6.1418999999999997</v>
      </c>
      <c r="CQ48" s="25">
        <v>2.3142</v>
      </c>
      <c r="CR48" s="25"/>
      <c r="CS48" s="25"/>
      <c r="CT48" s="25"/>
      <c r="CU48" s="25"/>
      <c r="CV48" s="25"/>
      <c r="CW48" s="25"/>
      <c r="CX48" s="25"/>
      <c r="CY48" s="26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3">
        <f t="shared" si="10"/>
        <v>2.3142</v>
      </c>
      <c r="DV48" s="27">
        <v>8.6499999999999994E-2</v>
      </c>
      <c r="DW48" s="27"/>
      <c r="DX48" s="27"/>
      <c r="DY48" s="27"/>
      <c r="DZ48" s="27"/>
      <c r="EA48" s="27"/>
      <c r="EB48" s="27"/>
      <c r="EC48" s="27"/>
      <c r="ED48" s="28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3">
        <f t="shared" si="11"/>
        <v>8.6499999999999994E-2</v>
      </c>
    </row>
    <row r="49" spans="1:155">
      <c r="A49">
        <v>20</v>
      </c>
      <c r="B49" s="21">
        <v>-132.89529999999999</v>
      </c>
      <c r="C49" s="21"/>
      <c r="D49" s="21"/>
      <c r="E49" s="21"/>
      <c r="F49" s="21"/>
      <c r="G49" s="21"/>
      <c r="H49" s="22"/>
      <c r="I49" s="22"/>
      <c r="J49" s="24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3">
        <f t="shared" si="7"/>
        <v>-132.89529999999999</v>
      </c>
      <c r="AF49" s="2"/>
      <c r="AG49" s="18">
        <v>-135.62629999999999</v>
      </c>
      <c r="AH49" s="18"/>
      <c r="AI49" s="18"/>
      <c r="AJ49" s="18"/>
      <c r="AK49" s="18"/>
      <c r="AL49" s="18"/>
      <c r="AM49" s="18"/>
      <c r="AN49" s="18"/>
      <c r="AO49" s="19"/>
      <c r="AP49" s="18"/>
      <c r="AQ49" s="18"/>
      <c r="AR49" s="19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3">
        <f t="shared" si="8"/>
        <v>-135.62629999999999</v>
      </c>
      <c r="BK49" s="2"/>
      <c r="BL49" s="13">
        <v>6.4142999999999999</v>
      </c>
      <c r="BM49" s="13"/>
      <c r="BN49" s="13"/>
      <c r="BO49" s="13"/>
      <c r="BP49" s="13"/>
      <c r="BQ49" s="13"/>
      <c r="BR49" s="13"/>
      <c r="BS49" s="13"/>
      <c r="BT49" s="20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9"/>
        <v>6.4142999999999999</v>
      </c>
      <c r="CQ49" s="25">
        <v>3.1989999999999998</v>
      </c>
      <c r="CR49" s="25"/>
      <c r="CS49" s="25"/>
      <c r="CT49" s="25"/>
      <c r="CU49" s="25"/>
      <c r="CV49" s="25"/>
      <c r="CW49" s="25"/>
      <c r="CX49" s="25"/>
      <c r="CY49" s="26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3">
        <f t="shared" si="10"/>
        <v>3.1989999999999998</v>
      </c>
      <c r="DV49" s="27">
        <v>8.9599999999999999E-2</v>
      </c>
      <c r="DW49" s="27"/>
      <c r="DX49" s="27"/>
      <c r="DY49" s="27"/>
      <c r="DZ49" s="27"/>
      <c r="EA49" s="27"/>
      <c r="EB49" s="27"/>
      <c r="EC49" s="27"/>
      <c r="ED49" s="28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3">
        <f t="shared" si="11"/>
        <v>8.9599999999999999E-2</v>
      </c>
    </row>
    <row r="50" spans="1:155">
      <c r="A50">
        <v>21</v>
      </c>
      <c r="B50" s="21">
        <v>-132.71510000000001</v>
      </c>
      <c r="C50" s="21"/>
      <c r="D50" s="21"/>
      <c r="E50" s="21"/>
      <c r="F50" s="21"/>
      <c r="G50" s="21"/>
      <c r="H50" s="22"/>
      <c r="I50" s="22"/>
      <c r="J50" s="24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3">
        <f t="shared" si="7"/>
        <v>-132.71510000000001</v>
      </c>
      <c r="AF50" s="2"/>
      <c r="AG50" s="18">
        <v>-135.14949999999999</v>
      </c>
      <c r="AH50" s="18"/>
      <c r="AI50" s="18"/>
      <c r="AJ50" s="18"/>
      <c r="AK50" s="18"/>
      <c r="AL50" s="18"/>
      <c r="AM50" s="18"/>
      <c r="AN50" s="18"/>
      <c r="AO50" s="19"/>
      <c r="AP50" s="18"/>
      <c r="AQ50" s="18"/>
      <c r="AR50" s="19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3">
        <f t="shared" si="8"/>
        <v>-135.14949999999999</v>
      </c>
      <c r="BK50" s="2"/>
      <c r="BL50" s="13">
        <v>6.7504</v>
      </c>
      <c r="BM50" s="13"/>
      <c r="BN50" s="13"/>
      <c r="BO50" s="13"/>
      <c r="BP50" s="13"/>
      <c r="BQ50" s="13"/>
      <c r="BR50" s="13"/>
      <c r="BS50" s="13"/>
      <c r="BT50" s="20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9"/>
        <v>6.7504</v>
      </c>
      <c r="CQ50" s="25">
        <v>3.5836999999999999</v>
      </c>
      <c r="CR50" s="25"/>
      <c r="CS50" s="25"/>
      <c r="CT50" s="25"/>
      <c r="CU50" s="25"/>
      <c r="CV50" s="25"/>
      <c r="CW50" s="25"/>
      <c r="CX50" s="25"/>
      <c r="CY50" s="26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3">
        <f t="shared" si="10"/>
        <v>3.5836999999999999</v>
      </c>
      <c r="DV50" s="27">
        <v>9.2399999999999996E-2</v>
      </c>
      <c r="DW50" s="27"/>
      <c r="DX50" s="27"/>
      <c r="DY50" s="27"/>
      <c r="DZ50" s="27"/>
      <c r="EA50" s="27"/>
      <c r="EB50" s="27"/>
      <c r="EC50" s="27"/>
      <c r="ED50" s="28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3">
        <f t="shared" si="11"/>
        <v>9.2399999999999996E-2</v>
      </c>
    </row>
    <row r="51" spans="1:155">
      <c r="A51">
        <v>22</v>
      </c>
      <c r="B51" s="21">
        <v>-132.47749999999999</v>
      </c>
      <c r="C51" s="21"/>
      <c r="D51" s="21"/>
      <c r="E51" s="21"/>
      <c r="F51" s="21"/>
      <c r="G51" s="21"/>
      <c r="H51" s="22"/>
      <c r="I51" s="22"/>
      <c r="J51" s="24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3">
        <f t="shared" si="7"/>
        <v>-132.47749999999999</v>
      </c>
      <c r="AF51" s="2"/>
      <c r="AG51" s="18">
        <v>-134.7621</v>
      </c>
      <c r="AH51" s="18"/>
      <c r="AI51" s="18"/>
      <c r="AJ51" s="18"/>
      <c r="AK51" s="18"/>
      <c r="AL51" s="18"/>
      <c r="AM51" s="18"/>
      <c r="AN51" s="18"/>
      <c r="AO51" s="19"/>
      <c r="AP51" s="18"/>
      <c r="AQ51" s="18"/>
      <c r="AR51" s="19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3">
        <f t="shared" si="8"/>
        <v>-134.7621</v>
      </c>
      <c r="BK51" s="2"/>
      <c r="BL51" s="13">
        <v>6.9486999999999997</v>
      </c>
      <c r="BM51" s="13"/>
      <c r="BN51" s="13"/>
      <c r="BO51" s="13"/>
      <c r="BP51" s="13"/>
      <c r="BQ51" s="13"/>
      <c r="BR51" s="13"/>
      <c r="BS51" s="13"/>
      <c r="BT51" s="20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9"/>
        <v>6.9486999999999997</v>
      </c>
      <c r="CQ51" s="25">
        <v>4.0118999999999998</v>
      </c>
      <c r="CR51" s="25"/>
      <c r="CS51" s="25"/>
      <c r="CT51" s="25"/>
      <c r="CU51" s="25"/>
      <c r="CV51" s="25"/>
      <c r="CW51" s="25"/>
      <c r="CX51" s="25"/>
      <c r="CY51" s="26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3">
        <f t="shared" si="10"/>
        <v>4.0118999999999998</v>
      </c>
      <c r="DV51" s="27">
        <v>9.8500000000000004E-2</v>
      </c>
      <c r="DW51" s="27"/>
      <c r="DX51" s="27"/>
      <c r="DY51" s="27"/>
      <c r="DZ51" s="27"/>
      <c r="EA51" s="27"/>
      <c r="EB51" s="27"/>
      <c r="EC51" s="27"/>
      <c r="ED51" s="28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3">
        <f t="shared" si="11"/>
        <v>9.8500000000000004E-2</v>
      </c>
    </row>
    <row r="52" spans="1:155">
      <c r="A52">
        <v>23</v>
      </c>
      <c r="B52" s="21">
        <v>-132.3477</v>
      </c>
      <c r="C52" s="21"/>
      <c r="D52" s="21"/>
      <c r="E52" s="21"/>
      <c r="F52" s="21"/>
      <c r="G52" s="21"/>
      <c r="H52" s="22"/>
      <c r="I52" s="22"/>
      <c r="J52" s="24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3">
        <f t="shared" si="7"/>
        <v>-132.3477</v>
      </c>
      <c r="AF52" s="2"/>
      <c r="AG52" s="18">
        <v>-134.23419999999999</v>
      </c>
      <c r="AH52" s="18"/>
      <c r="AI52" s="18"/>
      <c r="AJ52" s="18"/>
      <c r="AK52" s="18"/>
      <c r="AL52" s="18"/>
      <c r="AM52" s="18"/>
      <c r="AN52" s="18"/>
      <c r="AO52" s="19"/>
      <c r="AP52" s="18"/>
      <c r="AQ52" s="18"/>
      <c r="AR52" s="19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3">
        <f t="shared" si="8"/>
        <v>-134.23419999999999</v>
      </c>
      <c r="BK52" s="2"/>
      <c r="BL52" s="13">
        <v>7.1196000000000002</v>
      </c>
      <c r="BM52" s="13"/>
      <c r="BN52" s="13"/>
      <c r="BO52" s="13"/>
      <c r="BP52" s="13"/>
      <c r="BQ52" s="13"/>
      <c r="BR52" s="13"/>
      <c r="BS52" s="13"/>
      <c r="BT52" s="20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9"/>
        <v>7.1196000000000002</v>
      </c>
      <c r="CQ52" s="25">
        <v>4.1832000000000003</v>
      </c>
      <c r="CR52" s="25"/>
      <c r="CS52" s="25"/>
      <c r="CT52" s="25"/>
      <c r="CU52" s="25"/>
      <c r="CV52" s="25"/>
      <c r="CW52" s="25"/>
      <c r="CX52" s="25"/>
      <c r="CY52" s="26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3">
        <f t="shared" si="10"/>
        <v>4.1832000000000003</v>
      </c>
      <c r="DV52" s="27">
        <v>0.1026</v>
      </c>
      <c r="DW52" s="27"/>
      <c r="DX52" s="27"/>
      <c r="DY52" s="27"/>
      <c r="DZ52" s="27"/>
      <c r="EA52" s="27"/>
      <c r="EB52" s="27"/>
      <c r="EC52" s="27"/>
      <c r="ED52" s="28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3">
        <f t="shared" si="11"/>
        <v>0.1026</v>
      </c>
    </row>
    <row r="53" spans="1:155">
      <c r="A53">
        <v>24</v>
      </c>
      <c r="B53" s="21">
        <v>-131.67140000000001</v>
      </c>
      <c r="C53" s="21"/>
      <c r="D53" s="21"/>
      <c r="E53" s="21"/>
      <c r="F53" s="21"/>
      <c r="G53" s="21"/>
      <c r="H53" s="22"/>
      <c r="I53" s="22"/>
      <c r="J53" s="24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3">
        <f t="shared" si="7"/>
        <v>-131.67140000000001</v>
      </c>
      <c r="AF53" s="2"/>
      <c r="AG53" s="18">
        <v>-133.85429999999999</v>
      </c>
      <c r="AH53" s="18"/>
      <c r="AI53" s="18"/>
      <c r="AJ53" s="18"/>
      <c r="AK53" s="18"/>
      <c r="AL53" s="18"/>
      <c r="AM53" s="18"/>
      <c r="AN53" s="18"/>
      <c r="AO53" s="19"/>
      <c r="AP53" s="18"/>
      <c r="AQ53" s="18"/>
      <c r="AR53" s="19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3">
        <f t="shared" si="8"/>
        <v>-133.85429999999999</v>
      </c>
      <c r="BK53" s="2"/>
      <c r="BL53" s="13">
        <v>7.2798999999999996</v>
      </c>
      <c r="BM53" s="13"/>
      <c r="BN53" s="13"/>
      <c r="BO53" s="13"/>
      <c r="BP53" s="13"/>
      <c r="BQ53" s="13"/>
      <c r="BR53" s="13"/>
      <c r="BS53" s="13"/>
      <c r="BT53" s="20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9"/>
        <v>7.2798999999999996</v>
      </c>
      <c r="CQ53" s="25">
        <v>5.2104999999999997</v>
      </c>
      <c r="CR53" s="25"/>
      <c r="CS53" s="25"/>
      <c r="CT53" s="25"/>
      <c r="CU53" s="25"/>
      <c r="CV53" s="25"/>
      <c r="CW53" s="25"/>
      <c r="CX53" s="25"/>
      <c r="CY53" s="26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3">
        <f t="shared" si="10"/>
        <v>5.2104999999999997</v>
      </c>
      <c r="DV53" s="27">
        <v>0.1041</v>
      </c>
      <c r="DW53" s="27"/>
      <c r="DX53" s="27"/>
      <c r="DY53" s="27"/>
      <c r="DZ53" s="27"/>
      <c r="EA53" s="27"/>
      <c r="EB53" s="27"/>
      <c r="EC53" s="27"/>
      <c r="ED53" s="28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3">
        <f t="shared" si="11"/>
        <v>0.1041</v>
      </c>
    </row>
    <row r="54" spans="1:155">
      <c r="A54">
        <v>25</v>
      </c>
      <c r="B54" s="21">
        <v>-131.2183</v>
      </c>
      <c r="C54" s="21"/>
      <c r="D54" s="21"/>
      <c r="E54" s="21"/>
      <c r="F54" s="21"/>
      <c r="G54" s="21"/>
      <c r="H54" s="22"/>
      <c r="I54" s="22"/>
      <c r="J54" s="24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3">
        <f t="shared" si="7"/>
        <v>-131.2183</v>
      </c>
      <c r="AF54" s="2"/>
      <c r="AG54" s="18">
        <v>-133.65780000000001</v>
      </c>
      <c r="AH54" s="18"/>
      <c r="AI54" s="18"/>
      <c r="AJ54" s="18"/>
      <c r="AK54" s="18"/>
      <c r="AL54" s="18"/>
      <c r="AM54" s="18"/>
      <c r="AN54" s="18"/>
      <c r="AO54" s="19"/>
      <c r="AP54" s="18"/>
      <c r="AQ54" s="18"/>
      <c r="AR54" s="19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3">
        <f t="shared" si="8"/>
        <v>-133.65780000000001</v>
      </c>
      <c r="BK54" s="2"/>
      <c r="BL54" s="13">
        <v>7.5487000000000002</v>
      </c>
      <c r="BM54" s="13"/>
      <c r="BN54" s="13"/>
      <c r="BO54" s="13"/>
      <c r="BP54" s="13"/>
      <c r="BQ54" s="13"/>
      <c r="BR54" s="13"/>
      <c r="BS54" s="13"/>
      <c r="BT54" s="20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9"/>
        <v>7.5487000000000002</v>
      </c>
      <c r="CQ54" s="25">
        <v>5.6904000000000003</v>
      </c>
      <c r="CR54" s="25"/>
      <c r="CS54" s="25"/>
      <c r="CT54" s="25"/>
      <c r="CU54" s="25"/>
      <c r="CV54" s="25"/>
      <c r="CW54" s="25"/>
      <c r="CX54" s="25"/>
      <c r="CY54" s="26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3">
        <f t="shared" si="10"/>
        <v>5.6904000000000003</v>
      </c>
      <c r="DV54" s="27">
        <v>0.107</v>
      </c>
      <c r="DW54" s="27"/>
      <c r="DX54" s="27"/>
      <c r="DY54" s="27"/>
      <c r="DZ54" s="27"/>
      <c r="EA54" s="27"/>
      <c r="EB54" s="27"/>
      <c r="EC54" s="27"/>
      <c r="ED54" s="28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3">
        <f t="shared" si="11"/>
        <v>0.107</v>
      </c>
    </row>
    <row r="55" spans="1:155">
      <c r="A55">
        <v>26</v>
      </c>
      <c r="B55" s="21">
        <v>-130.85230000000001</v>
      </c>
      <c r="C55" s="21"/>
      <c r="D55" s="21"/>
      <c r="E55" s="21"/>
      <c r="F55" s="21"/>
      <c r="G55" s="21"/>
      <c r="H55" s="22"/>
      <c r="I55" s="22"/>
      <c r="J55" s="24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3">
        <f t="shared" si="7"/>
        <v>-130.85230000000001</v>
      </c>
      <c r="AF55" s="2"/>
      <c r="AG55" s="18">
        <v>-133.01599999999999</v>
      </c>
      <c r="AH55" s="18"/>
      <c r="AI55" s="18"/>
      <c r="AJ55" s="18"/>
      <c r="AK55" s="18"/>
      <c r="AL55" s="18"/>
      <c r="AM55" s="18"/>
      <c r="AN55" s="18"/>
      <c r="AO55" s="19"/>
      <c r="AP55" s="18"/>
      <c r="AQ55" s="18"/>
      <c r="AR55" s="19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3">
        <f t="shared" si="8"/>
        <v>-133.01599999999999</v>
      </c>
      <c r="BK55" s="2"/>
      <c r="BL55" s="13">
        <v>7.6969000000000003</v>
      </c>
      <c r="BM55" s="13"/>
      <c r="BN55" s="13"/>
      <c r="BO55" s="13"/>
      <c r="BP55" s="13"/>
      <c r="BQ55" s="13"/>
      <c r="BR55" s="13"/>
      <c r="BS55" s="13"/>
      <c r="BT55" s="20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9"/>
        <v>7.6969000000000003</v>
      </c>
      <c r="CQ55" s="25">
        <v>5.8734000000000002</v>
      </c>
      <c r="CR55" s="25"/>
      <c r="CS55" s="25"/>
      <c r="CT55" s="25"/>
      <c r="CU55" s="25"/>
      <c r="CV55" s="25"/>
      <c r="CW55" s="25"/>
      <c r="CX55" s="25"/>
      <c r="CY55" s="26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3">
        <f t="shared" si="10"/>
        <v>5.8734000000000002</v>
      </c>
      <c r="DV55" s="27">
        <v>0.10920000000000001</v>
      </c>
      <c r="DW55" s="27"/>
      <c r="DX55" s="27"/>
      <c r="DY55" s="27"/>
      <c r="DZ55" s="27"/>
      <c r="EA55" s="27"/>
      <c r="EB55" s="27"/>
      <c r="EC55" s="27"/>
      <c r="ED55" s="28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3">
        <f t="shared" si="11"/>
        <v>0.10920000000000001</v>
      </c>
    </row>
    <row r="56" spans="1:155">
      <c r="A56">
        <v>27</v>
      </c>
      <c r="B56" s="21">
        <v>-130.71799999999999</v>
      </c>
      <c r="C56" s="21"/>
      <c r="D56" s="21"/>
      <c r="E56" s="21"/>
      <c r="F56" s="21"/>
      <c r="G56" s="21"/>
      <c r="H56" s="22"/>
      <c r="I56" s="22"/>
      <c r="J56" s="24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3">
        <f t="shared" si="7"/>
        <v>-130.71799999999999</v>
      </c>
      <c r="AF56" s="2"/>
      <c r="AG56" s="18">
        <v>-132.3691</v>
      </c>
      <c r="AH56" s="18"/>
      <c r="AI56" s="18"/>
      <c r="AJ56" s="18"/>
      <c r="AK56" s="18"/>
      <c r="AL56" s="18"/>
      <c r="AM56" s="18"/>
      <c r="AN56" s="18"/>
      <c r="AO56" s="19"/>
      <c r="AP56" s="18"/>
      <c r="AQ56" s="18"/>
      <c r="AR56" s="19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3">
        <f t="shared" si="8"/>
        <v>-132.3691</v>
      </c>
      <c r="BK56" s="2"/>
      <c r="BL56" s="13">
        <v>8.8983000000000008</v>
      </c>
      <c r="BM56" s="13"/>
      <c r="BN56" s="13"/>
      <c r="BO56" s="13"/>
      <c r="BP56" s="13"/>
      <c r="BQ56" s="13"/>
      <c r="BR56" s="13"/>
      <c r="BS56" s="13"/>
      <c r="BT56" s="20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9"/>
        <v>8.8983000000000008</v>
      </c>
      <c r="CQ56" s="25">
        <v>6.1185</v>
      </c>
      <c r="CR56" s="25"/>
      <c r="CS56" s="25"/>
      <c r="CT56" s="25"/>
      <c r="CU56" s="25"/>
      <c r="CV56" s="25"/>
      <c r="CW56" s="25"/>
      <c r="CX56" s="25"/>
      <c r="CY56" s="26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3">
        <f t="shared" si="10"/>
        <v>6.1185</v>
      </c>
      <c r="DV56" s="27">
        <v>0.11559999999999999</v>
      </c>
      <c r="DW56" s="27"/>
      <c r="DX56" s="27"/>
      <c r="DY56" s="27"/>
      <c r="DZ56" s="27"/>
      <c r="EA56" s="27"/>
      <c r="EB56" s="27"/>
      <c r="EC56" s="27"/>
      <c r="ED56" s="28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3">
        <f t="shared" si="11"/>
        <v>0.11559999999999999</v>
      </c>
    </row>
    <row r="57" spans="1:155">
      <c r="A57">
        <v>28</v>
      </c>
      <c r="B57" s="21">
        <v>-130.55029999999999</v>
      </c>
      <c r="C57" s="21"/>
      <c r="D57" s="21"/>
      <c r="E57" s="21"/>
      <c r="F57" s="21"/>
      <c r="G57" s="21"/>
      <c r="H57" s="22"/>
      <c r="I57" s="22"/>
      <c r="J57" s="24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3">
        <f t="shared" si="7"/>
        <v>-130.55029999999999</v>
      </c>
      <c r="AF57" s="2"/>
      <c r="AG57" s="18">
        <v>-132.31200000000001</v>
      </c>
      <c r="AH57" s="18"/>
      <c r="AI57" s="18"/>
      <c r="AJ57" s="18"/>
      <c r="AK57" s="18"/>
      <c r="AL57" s="18"/>
      <c r="AM57" s="18"/>
      <c r="AN57" s="18"/>
      <c r="AO57" s="19"/>
      <c r="AP57" s="18"/>
      <c r="AQ57" s="18"/>
      <c r="AR57" s="19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3">
        <f t="shared" si="8"/>
        <v>-132.31200000000001</v>
      </c>
      <c r="BK57" s="2"/>
      <c r="BL57" s="13">
        <v>9.9263999999999992</v>
      </c>
      <c r="BM57" s="13"/>
      <c r="BN57" s="13"/>
      <c r="BO57" s="13"/>
      <c r="BP57" s="13"/>
      <c r="BQ57" s="13"/>
      <c r="BR57" s="13"/>
      <c r="BS57" s="13"/>
      <c r="BT57" s="20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9"/>
        <v>9.9263999999999992</v>
      </c>
      <c r="CQ57" s="25">
        <v>6.4062999999999999</v>
      </c>
      <c r="CR57" s="25"/>
      <c r="CS57" s="25"/>
      <c r="CT57" s="25"/>
      <c r="CU57" s="25"/>
      <c r="CV57" s="25"/>
      <c r="CW57" s="25"/>
      <c r="CX57" s="25"/>
      <c r="CY57" s="26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3">
        <f t="shared" si="10"/>
        <v>6.4062999999999999</v>
      </c>
      <c r="DV57" s="27">
        <v>0.1246</v>
      </c>
      <c r="DW57" s="27"/>
      <c r="DX57" s="27"/>
      <c r="DY57" s="27"/>
      <c r="DZ57" s="27"/>
      <c r="EA57" s="27"/>
      <c r="EB57" s="27"/>
      <c r="EC57" s="27"/>
      <c r="ED57" s="28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3">
        <f t="shared" si="11"/>
        <v>0.1246</v>
      </c>
    </row>
    <row r="58" spans="1:155">
      <c r="A58">
        <v>29</v>
      </c>
      <c r="B58" s="21">
        <v>-130.2732</v>
      </c>
      <c r="C58" s="21"/>
      <c r="D58" s="21"/>
      <c r="E58" s="21"/>
      <c r="F58" s="21"/>
      <c r="G58" s="21"/>
      <c r="H58" s="22"/>
      <c r="I58" s="22"/>
      <c r="J58" s="24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3">
        <f t="shared" si="7"/>
        <v>-130.2732</v>
      </c>
      <c r="AF58" s="2"/>
      <c r="AG58" s="18">
        <v>-132.15450000000001</v>
      </c>
      <c r="AH58" s="18"/>
      <c r="AI58" s="18"/>
      <c r="AJ58" s="18"/>
      <c r="AK58" s="18"/>
      <c r="AL58" s="18"/>
      <c r="AM58" s="18"/>
      <c r="AN58" s="18"/>
      <c r="AO58" s="19"/>
      <c r="AP58" s="18"/>
      <c r="AQ58" s="18"/>
      <c r="AR58" s="19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3">
        <f t="shared" si="8"/>
        <v>-132.15450000000001</v>
      </c>
      <c r="BK58" s="2"/>
      <c r="BL58" s="13">
        <v>10.144399999999999</v>
      </c>
      <c r="BM58" s="13"/>
      <c r="BN58" s="13"/>
      <c r="BO58" s="13"/>
      <c r="BP58" s="13"/>
      <c r="BQ58" s="13"/>
      <c r="BR58" s="13"/>
      <c r="BS58" s="13"/>
      <c r="BT58" s="20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9"/>
        <v>10.144399999999999</v>
      </c>
      <c r="CQ58" s="25">
        <v>6.4992000000000001</v>
      </c>
      <c r="CR58" s="25"/>
      <c r="CS58" s="25"/>
      <c r="CT58" s="25"/>
      <c r="CU58" s="25"/>
      <c r="CV58" s="25"/>
      <c r="CW58" s="25"/>
      <c r="CX58" s="25"/>
      <c r="CY58" s="26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3">
        <f t="shared" si="10"/>
        <v>6.4992000000000001</v>
      </c>
      <c r="DV58" s="27">
        <v>0.12670000000000001</v>
      </c>
      <c r="DW58" s="27"/>
      <c r="DX58" s="27"/>
      <c r="DY58" s="27"/>
      <c r="DZ58" s="27"/>
      <c r="EA58" s="27"/>
      <c r="EB58" s="27"/>
      <c r="EC58" s="27"/>
      <c r="ED58" s="28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3">
        <f t="shared" si="11"/>
        <v>0.12670000000000001</v>
      </c>
    </row>
    <row r="59" spans="1:155">
      <c r="A59">
        <v>30</v>
      </c>
      <c r="B59" s="21">
        <v>-130.17779999999999</v>
      </c>
      <c r="C59" s="21"/>
      <c r="D59" s="21"/>
      <c r="E59" s="21"/>
      <c r="F59" s="21"/>
      <c r="G59" s="21"/>
      <c r="H59" s="22"/>
      <c r="I59" s="22"/>
      <c r="J59" s="24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3">
        <f t="shared" si="7"/>
        <v>-130.17779999999999</v>
      </c>
      <c r="AF59" s="2"/>
      <c r="AG59" s="18">
        <v>-131.6532</v>
      </c>
      <c r="AH59" s="18"/>
      <c r="AI59" s="18"/>
      <c r="AJ59" s="18"/>
      <c r="AK59" s="18"/>
      <c r="AL59" s="18"/>
      <c r="AM59" s="18"/>
      <c r="AN59" s="18"/>
      <c r="AO59" s="19"/>
      <c r="AP59" s="18"/>
      <c r="AQ59" s="18"/>
      <c r="AR59" s="19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3">
        <f t="shared" si="8"/>
        <v>-131.6532</v>
      </c>
      <c r="BK59" s="2"/>
      <c r="BL59" s="13">
        <v>10.5001</v>
      </c>
      <c r="BM59" s="13"/>
      <c r="BN59" s="13"/>
      <c r="BO59" s="13"/>
      <c r="BP59" s="13"/>
      <c r="BQ59" s="13"/>
      <c r="BR59" s="13"/>
      <c r="BS59" s="13"/>
      <c r="BT59" s="20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9"/>
        <v>10.5001</v>
      </c>
      <c r="CQ59" s="25">
        <v>6.8891</v>
      </c>
      <c r="CR59" s="25"/>
      <c r="CS59" s="25"/>
      <c r="CT59" s="25"/>
      <c r="CU59" s="25"/>
      <c r="CV59" s="25"/>
      <c r="CW59" s="25"/>
      <c r="CX59" s="25"/>
      <c r="CY59" s="26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3">
        <f t="shared" si="10"/>
        <v>6.8891</v>
      </c>
      <c r="DV59" s="27">
        <v>0.129</v>
      </c>
      <c r="DW59" s="27"/>
      <c r="DX59" s="27"/>
      <c r="DY59" s="27"/>
      <c r="DZ59" s="27"/>
      <c r="EA59" s="27"/>
      <c r="EB59" s="27"/>
      <c r="EC59" s="27"/>
      <c r="ED59" s="28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3">
        <f t="shared" si="11"/>
        <v>0.129</v>
      </c>
    </row>
    <row r="60" spans="1:155">
      <c r="A60">
        <v>31</v>
      </c>
      <c r="B60" s="21">
        <v>-129.74469999999999</v>
      </c>
      <c r="C60" s="21"/>
      <c r="D60" s="21"/>
      <c r="E60" s="21"/>
      <c r="F60" s="21"/>
      <c r="G60" s="21"/>
      <c r="H60" s="22"/>
      <c r="I60" s="22"/>
      <c r="J60" s="24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3">
        <f t="shared" si="7"/>
        <v>-129.74469999999999</v>
      </c>
      <c r="AF60" s="2"/>
      <c r="AG60" s="18">
        <v>-131.02549999999999</v>
      </c>
      <c r="AH60" s="18"/>
      <c r="AI60" s="18"/>
      <c r="AJ60" s="18"/>
      <c r="AK60" s="18"/>
      <c r="AL60" s="18"/>
      <c r="AM60" s="18"/>
      <c r="AN60" s="18"/>
      <c r="AO60" s="19"/>
      <c r="AP60" s="18"/>
      <c r="AQ60" s="18"/>
      <c r="AR60" s="19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3">
        <f t="shared" si="8"/>
        <v>-131.02549999999999</v>
      </c>
      <c r="BK60" s="2"/>
      <c r="BL60" s="13">
        <v>10.592599999999999</v>
      </c>
      <c r="BM60" s="13"/>
      <c r="BN60" s="13"/>
      <c r="BO60" s="13"/>
      <c r="BP60" s="13"/>
      <c r="BQ60" s="13"/>
      <c r="BR60" s="13"/>
      <c r="BS60" s="13"/>
      <c r="BT60" s="20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9"/>
        <v>10.592599999999999</v>
      </c>
      <c r="CQ60" s="25">
        <v>7.5768000000000004</v>
      </c>
      <c r="CR60" s="25"/>
      <c r="CS60" s="25"/>
      <c r="CT60" s="25"/>
      <c r="CU60" s="25"/>
      <c r="CV60" s="25"/>
      <c r="CW60" s="25"/>
      <c r="CX60" s="25"/>
      <c r="CY60" s="26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3">
        <f t="shared" si="10"/>
        <v>7.5768000000000004</v>
      </c>
      <c r="DV60" s="27">
        <v>0.13139999999999999</v>
      </c>
      <c r="DW60" s="27"/>
      <c r="DX60" s="27"/>
      <c r="DY60" s="27"/>
      <c r="DZ60" s="27"/>
      <c r="EA60" s="27"/>
      <c r="EB60" s="27"/>
      <c r="EC60" s="27"/>
      <c r="ED60" s="28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3">
        <f t="shared" si="11"/>
        <v>0.13139999999999999</v>
      </c>
    </row>
    <row r="61" spans="1:155">
      <c r="A61">
        <v>32</v>
      </c>
      <c r="B61" s="21">
        <v>-129.12620000000001</v>
      </c>
      <c r="C61" s="21"/>
      <c r="D61" s="21"/>
      <c r="E61" s="21"/>
      <c r="F61" s="21"/>
      <c r="G61" s="21"/>
      <c r="H61" s="22"/>
      <c r="I61" s="22"/>
      <c r="J61" s="24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3">
        <f t="shared" si="7"/>
        <v>-129.12620000000001</v>
      </c>
      <c r="AF61" s="2"/>
      <c r="AG61" s="18">
        <v>-130.61410000000001</v>
      </c>
      <c r="AH61" s="18"/>
      <c r="AI61" s="18"/>
      <c r="AJ61" s="18"/>
      <c r="AK61" s="18"/>
      <c r="AL61" s="18"/>
      <c r="AM61" s="18"/>
      <c r="AN61" s="18"/>
      <c r="AO61" s="19"/>
      <c r="AP61" s="18"/>
      <c r="AQ61" s="18"/>
      <c r="AR61" s="19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3">
        <f t="shared" si="8"/>
        <v>-130.61410000000001</v>
      </c>
      <c r="BK61" s="2"/>
      <c r="BL61" s="13">
        <v>10.772500000000001</v>
      </c>
      <c r="BM61" s="13"/>
      <c r="BN61" s="13"/>
      <c r="BO61" s="13"/>
      <c r="BP61" s="13"/>
      <c r="BQ61" s="13"/>
      <c r="BR61" s="13"/>
      <c r="BS61" s="13"/>
      <c r="BT61" s="20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9"/>
        <v>10.772500000000001</v>
      </c>
      <c r="CQ61" s="25">
        <v>7.7373000000000003</v>
      </c>
      <c r="CR61" s="25"/>
      <c r="CS61" s="25"/>
      <c r="CT61" s="25"/>
      <c r="CU61" s="25"/>
      <c r="CV61" s="25"/>
      <c r="CW61" s="25"/>
      <c r="CX61" s="25"/>
      <c r="CY61" s="26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3">
        <f t="shared" si="10"/>
        <v>7.7373000000000003</v>
      </c>
      <c r="DV61" s="27">
        <v>0.1333</v>
      </c>
      <c r="DW61" s="27"/>
      <c r="DX61" s="27"/>
      <c r="DY61" s="27"/>
      <c r="DZ61" s="27"/>
      <c r="EA61" s="27"/>
      <c r="EB61" s="27"/>
      <c r="EC61" s="27"/>
      <c r="ED61" s="28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3">
        <f t="shared" si="11"/>
        <v>0.1333</v>
      </c>
    </row>
    <row r="62" spans="1:155">
      <c r="A62">
        <v>33</v>
      </c>
      <c r="B62" s="21">
        <v>-128.46809999999999</v>
      </c>
      <c r="C62" s="21"/>
      <c r="D62" s="21"/>
      <c r="E62" s="21"/>
      <c r="F62" s="21"/>
      <c r="G62" s="21"/>
      <c r="H62" s="22"/>
      <c r="I62" s="22"/>
      <c r="J62" s="24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3">
        <f t="shared" si="7"/>
        <v>-128.46809999999999</v>
      </c>
      <c r="AF62" s="2"/>
      <c r="AG62" s="18">
        <v>-130.40190000000001</v>
      </c>
      <c r="AH62" s="18"/>
      <c r="AI62" s="18"/>
      <c r="AJ62" s="18"/>
      <c r="AK62" s="18"/>
      <c r="AL62" s="18"/>
      <c r="AM62" s="18"/>
      <c r="AN62" s="18"/>
      <c r="AO62" s="19"/>
      <c r="AP62" s="18"/>
      <c r="AQ62" s="18"/>
      <c r="AR62" s="19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3">
        <f t="shared" si="8"/>
        <v>-130.40190000000001</v>
      </c>
      <c r="BK62" s="2"/>
      <c r="BL62" s="13">
        <v>11.0084</v>
      </c>
      <c r="BM62" s="13"/>
      <c r="BN62" s="13"/>
      <c r="BO62" s="13"/>
      <c r="BP62" s="13"/>
      <c r="BQ62" s="13"/>
      <c r="BR62" s="13"/>
      <c r="BS62" s="13"/>
      <c r="BT62" s="20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9"/>
        <v>11.0084</v>
      </c>
      <c r="CQ62" s="25">
        <v>8.0344999999999995</v>
      </c>
      <c r="CR62" s="25"/>
      <c r="CS62" s="25"/>
      <c r="CT62" s="25"/>
      <c r="CU62" s="25"/>
      <c r="CV62" s="25"/>
      <c r="CW62" s="25"/>
      <c r="CX62" s="25"/>
      <c r="CY62" s="26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3">
        <f t="shared" si="10"/>
        <v>8.0344999999999995</v>
      </c>
      <c r="DV62" s="27">
        <v>0.13469999999999999</v>
      </c>
      <c r="DW62" s="27"/>
      <c r="DX62" s="27"/>
      <c r="DY62" s="27"/>
      <c r="DZ62" s="27"/>
      <c r="EA62" s="27"/>
      <c r="EB62" s="27"/>
      <c r="EC62" s="27"/>
      <c r="ED62" s="28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3">
        <f t="shared" si="11"/>
        <v>0.13469999999999999</v>
      </c>
    </row>
    <row r="63" spans="1:155">
      <c r="A63">
        <v>34</v>
      </c>
      <c r="B63" s="21">
        <v>-127.7368</v>
      </c>
      <c r="C63" s="21"/>
      <c r="D63" s="21"/>
      <c r="E63" s="21"/>
      <c r="F63" s="21"/>
      <c r="G63" s="21"/>
      <c r="H63" s="22"/>
      <c r="I63" s="22"/>
      <c r="J63" s="24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3">
        <f t="shared" si="7"/>
        <v>-127.7368</v>
      </c>
      <c r="AF63" s="2"/>
      <c r="AG63" s="18">
        <v>-129.99799999999999</v>
      </c>
      <c r="AH63" s="18"/>
      <c r="AI63" s="18"/>
      <c r="AJ63" s="18"/>
      <c r="AK63" s="18"/>
      <c r="AL63" s="18"/>
      <c r="AM63" s="18"/>
      <c r="AN63" s="18"/>
      <c r="AO63" s="19"/>
      <c r="AP63" s="18"/>
      <c r="AQ63" s="18"/>
      <c r="AR63" s="19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3">
        <f t="shared" si="8"/>
        <v>-129.99799999999999</v>
      </c>
      <c r="BK63" s="2"/>
      <c r="BL63" s="13">
        <v>11.3651</v>
      </c>
      <c r="BM63" s="13"/>
      <c r="BN63" s="13"/>
      <c r="BO63" s="13"/>
      <c r="BP63" s="13"/>
      <c r="BQ63" s="13"/>
      <c r="BR63" s="13"/>
      <c r="BS63" s="13"/>
      <c r="BT63" s="20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9"/>
        <v>11.3651</v>
      </c>
      <c r="CQ63" s="25">
        <v>8.4526000000000003</v>
      </c>
      <c r="CR63" s="25"/>
      <c r="CS63" s="25"/>
      <c r="CT63" s="25"/>
      <c r="CU63" s="25"/>
      <c r="CV63" s="25"/>
      <c r="CW63" s="25"/>
      <c r="CX63" s="25"/>
      <c r="CY63" s="26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3">
        <f t="shared" si="10"/>
        <v>8.4526000000000003</v>
      </c>
      <c r="DV63" s="27">
        <v>0.1389</v>
      </c>
      <c r="DW63" s="27"/>
      <c r="DX63" s="27"/>
      <c r="DY63" s="27"/>
      <c r="DZ63" s="27"/>
      <c r="EA63" s="27"/>
      <c r="EB63" s="27"/>
      <c r="EC63" s="27"/>
      <c r="ED63" s="28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3">
        <f t="shared" si="11"/>
        <v>0.1389</v>
      </c>
    </row>
    <row r="64" spans="1:155">
      <c r="A64">
        <v>35</v>
      </c>
      <c r="B64" s="21">
        <v>-127.1086</v>
      </c>
      <c r="C64" s="21"/>
      <c r="D64" s="21"/>
      <c r="E64" s="21"/>
      <c r="F64" s="21"/>
      <c r="G64" s="21"/>
      <c r="H64" s="22"/>
      <c r="I64" s="22"/>
      <c r="J64" s="24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3">
        <f t="shared" si="7"/>
        <v>-127.1086</v>
      </c>
      <c r="AF64" s="2"/>
      <c r="AG64" s="18">
        <v>-129.85239999999999</v>
      </c>
      <c r="AH64" s="18"/>
      <c r="AI64" s="18"/>
      <c r="AJ64" s="18"/>
      <c r="AK64" s="18"/>
      <c r="AL64" s="18"/>
      <c r="AM64" s="18"/>
      <c r="AN64" s="18"/>
      <c r="AO64" s="19"/>
      <c r="AP64" s="18"/>
      <c r="AQ64" s="18"/>
      <c r="AR64" s="19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3">
        <f t="shared" si="8"/>
        <v>-129.85239999999999</v>
      </c>
      <c r="BK64" s="2"/>
      <c r="BL64" s="13">
        <v>11.513400000000001</v>
      </c>
      <c r="BM64" s="13"/>
      <c r="BN64" s="13"/>
      <c r="BO64" s="13"/>
      <c r="BP64" s="13"/>
      <c r="BQ64" s="13"/>
      <c r="BR64" s="13"/>
      <c r="BS64" s="13"/>
      <c r="BT64" s="20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9"/>
        <v>11.513400000000001</v>
      </c>
      <c r="CQ64" s="25">
        <v>8.9283999999999999</v>
      </c>
      <c r="CR64" s="25"/>
      <c r="CS64" s="25"/>
      <c r="CT64" s="25"/>
      <c r="CU64" s="25"/>
      <c r="CV64" s="25"/>
      <c r="CW64" s="25"/>
      <c r="CX64" s="25"/>
      <c r="CY64" s="26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3">
        <f t="shared" si="10"/>
        <v>8.9283999999999999</v>
      </c>
      <c r="DV64" s="27">
        <v>0.14990000000000001</v>
      </c>
      <c r="DW64" s="27"/>
      <c r="DX64" s="27"/>
      <c r="DY64" s="27"/>
      <c r="DZ64" s="27"/>
      <c r="EA64" s="27"/>
      <c r="EB64" s="27"/>
      <c r="EC64" s="27"/>
      <c r="ED64" s="28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3">
        <f t="shared" si="11"/>
        <v>0.14990000000000001</v>
      </c>
    </row>
    <row r="65" spans="1:155">
      <c r="A65">
        <v>36</v>
      </c>
      <c r="B65" s="21">
        <v>-126.6921</v>
      </c>
      <c r="C65" s="21"/>
      <c r="D65" s="21"/>
      <c r="E65" s="21"/>
      <c r="F65" s="21"/>
      <c r="G65" s="21"/>
      <c r="H65" s="22"/>
      <c r="I65" s="22"/>
      <c r="J65" s="24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3">
        <f t="shared" si="7"/>
        <v>-126.6921</v>
      </c>
      <c r="AF65" s="2"/>
      <c r="AG65" s="18">
        <v>-129.54140000000001</v>
      </c>
      <c r="AH65" s="18"/>
      <c r="AI65" s="18"/>
      <c r="AJ65" s="18"/>
      <c r="AK65" s="18"/>
      <c r="AL65" s="18"/>
      <c r="AM65" s="18"/>
      <c r="AN65" s="18"/>
      <c r="AO65" s="19"/>
      <c r="AP65" s="18"/>
      <c r="AQ65" s="18"/>
      <c r="AR65" s="19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3">
        <f t="shared" si="8"/>
        <v>-129.54140000000001</v>
      </c>
      <c r="BK65" s="2"/>
      <c r="BL65" s="13">
        <v>11.730399999999999</v>
      </c>
      <c r="BM65" s="13"/>
      <c r="BN65" s="13"/>
      <c r="BO65" s="13"/>
      <c r="BP65" s="13"/>
      <c r="BQ65" s="13"/>
      <c r="BR65" s="13"/>
      <c r="BS65" s="13"/>
      <c r="BT65" s="20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9"/>
        <v>11.730399999999999</v>
      </c>
      <c r="CQ65" s="25">
        <v>9.1537000000000006</v>
      </c>
      <c r="CR65" s="25"/>
      <c r="CS65" s="25"/>
      <c r="CT65" s="25"/>
      <c r="CU65" s="25"/>
      <c r="CV65" s="25"/>
      <c r="CW65" s="25"/>
      <c r="CX65" s="25"/>
      <c r="CY65" s="26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3">
        <f t="shared" si="10"/>
        <v>9.1537000000000006</v>
      </c>
      <c r="DV65" s="27">
        <v>0.15870000000000001</v>
      </c>
      <c r="DW65" s="27"/>
      <c r="DX65" s="27"/>
      <c r="DY65" s="27"/>
      <c r="DZ65" s="27"/>
      <c r="EA65" s="27"/>
      <c r="EB65" s="27"/>
      <c r="EC65" s="27"/>
      <c r="ED65" s="28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3">
        <f t="shared" si="11"/>
        <v>0.15870000000000001</v>
      </c>
    </row>
    <row r="66" spans="1:155">
      <c r="A66">
        <v>37</v>
      </c>
      <c r="B66" s="21">
        <v>-126.46559999999999</v>
      </c>
      <c r="C66" s="21"/>
      <c r="D66" s="21"/>
      <c r="E66" s="21"/>
      <c r="F66" s="21"/>
      <c r="G66" s="21"/>
      <c r="H66" s="22"/>
      <c r="I66" s="22"/>
      <c r="J66" s="24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3">
        <f t="shared" si="7"/>
        <v>-126.46559999999999</v>
      </c>
      <c r="AF66" s="2"/>
      <c r="AG66" s="18">
        <v>-129.0197</v>
      </c>
      <c r="AH66" s="18"/>
      <c r="AI66" s="18"/>
      <c r="AJ66" s="18"/>
      <c r="AK66" s="18"/>
      <c r="AL66" s="18"/>
      <c r="AM66" s="18"/>
      <c r="AN66" s="18"/>
      <c r="AO66" s="19"/>
      <c r="AP66" s="18"/>
      <c r="AQ66" s="18"/>
      <c r="AR66" s="19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3">
        <f t="shared" si="8"/>
        <v>-129.0197</v>
      </c>
      <c r="BK66" s="2"/>
      <c r="BL66" s="13">
        <v>12.2889</v>
      </c>
      <c r="BM66" s="13"/>
      <c r="BN66" s="13"/>
      <c r="BO66" s="13"/>
      <c r="BP66" s="13"/>
      <c r="BQ66" s="13"/>
      <c r="BR66" s="13"/>
      <c r="BS66" s="13"/>
      <c r="BT66" s="20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9"/>
        <v>12.2889</v>
      </c>
      <c r="CQ66" s="25">
        <v>9.5248000000000008</v>
      </c>
      <c r="CR66" s="25"/>
      <c r="CS66" s="25"/>
      <c r="CT66" s="25"/>
      <c r="CU66" s="25"/>
      <c r="CV66" s="25"/>
      <c r="CW66" s="25"/>
      <c r="CX66" s="25"/>
      <c r="CY66" s="26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3">
        <f t="shared" si="10"/>
        <v>9.5248000000000008</v>
      </c>
      <c r="DV66" s="27">
        <v>0.16489999999999999</v>
      </c>
      <c r="DW66" s="27"/>
      <c r="DX66" s="27"/>
      <c r="DY66" s="27"/>
      <c r="DZ66" s="27"/>
      <c r="EA66" s="27"/>
      <c r="EB66" s="27"/>
      <c r="EC66" s="27"/>
      <c r="ED66" s="28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3">
        <f t="shared" si="11"/>
        <v>0.16489999999999999</v>
      </c>
    </row>
    <row r="67" spans="1:155">
      <c r="A67">
        <v>38</v>
      </c>
      <c r="B67" s="21">
        <v>-126.04049999999999</v>
      </c>
      <c r="C67" s="21"/>
      <c r="D67" s="21"/>
      <c r="E67" s="21"/>
      <c r="F67" s="21"/>
      <c r="G67" s="21"/>
      <c r="H67" s="22"/>
      <c r="I67" s="22"/>
      <c r="J67" s="24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3">
        <f t="shared" si="7"/>
        <v>-126.04049999999999</v>
      </c>
      <c r="AF67" s="2"/>
      <c r="AG67" s="18">
        <v>-127.226</v>
      </c>
      <c r="AH67" s="18"/>
      <c r="AI67" s="18"/>
      <c r="AJ67" s="18"/>
      <c r="AK67" s="18"/>
      <c r="AL67" s="18"/>
      <c r="AM67" s="18"/>
      <c r="AN67" s="18"/>
      <c r="AO67" s="19"/>
      <c r="AP67" s="18"/>
      <c r="AQ67" s="18"/>
      <c r="AR67" s="19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3">
        <f t="shared" si="8"/>
        <v>-127.226</v>
      </c>
      <c r="BK67" s="2"/>
      <c r="BL67" s="13">
        <v>12.7981</v>
      </c>
      <c r="BM67" s="13"/>
      <c r="BN67" s="13"/>
      <c r="BO67" s="13"/>
      <c r="BP67" s="13"/>
      <c r="BQ67" s="13"/>
      <c r="BR67" s="13"/>
      <c r="BS67" s="13"/>
      <c r="BT67" s="20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9"/>
        <v>12.7981</v>
      </c>
      <c r="CQ67" s="25">
        <v>10.3253</v>
      </c>
      <c r="CR67" s="25"/>
      <c r="CS67" s="25"/>
      <c r="CT67" s="25"/>
      <c r="CU67" s="25"/>
      <c r="CV67" s="25"/>
      <c r="CW67" s="25"/>
      <c r="CX67" s="25"/>
      <c r="CY67" s="26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3">
        <f t="shared" si="10"/>
        <v>10.3253</v>
      </c>
      <c r="DV67" s="27">
        <v>0.1724</v>
      </c>
      <c r="DW67" s="27"/>
      <c r="DX67" s="27"/>
      <c r="DY67" s="27"/>
      <c r="DZ67" s="27"/>
      <c r="EA67" s="27"/>
      <c r="EB67" s="27"/>
      <c r="EC67" s="27"/>
      <c r="ED67" s="28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3">
        <f t="shared" si="11"/>
        <v>0.1724</v>
      </c>
    </row>
    <row r="68" spans="1:155">
      <c r="A68">
        <v>39</v>
      </c>
      <c r="B68" s="21">
        <v>-125.6387</v>
      </c>
      <c r="C68" s="21"/>
      <c r="D68" s="21"/>
      <c r="E68" s="21"/>
      <c r="F68" s="21"/>
      <c r="G68" s="21"/>
      <c r="H68" s="22"/>
      <c r="I68" s="22"/>
      <c r="J68" s="24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3">
        <f t="shared" si="7"/>
        <v>-125.6387</v>
      </c>
      <c r="AF68" s="2"/>
      <c r="AG68" s="18">
        <v>-126.43859999999999</v>
      </c>
      <c r="AH68" s="18"/>
      <c r="AI68" s="18"/>
      <c r="AJ68" s="18"/>
      <c r="AK68" s="18"/>
      <c r="AL68" s="18"/>
      <c r="AM68" s="18"/>
      <c r="AN68" s="18"/>
      <c r="AO68" s="19"/>
      <c r="AP68" s="18"/>
      <c r="AQ68" s="18"/>
      <c r="AR68" s="19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3">
        <f t="shared" si="8"/>
        <v>-126.43859999999999</v>
      </c>
      <c r="BK68" s="2"/>
      <c r="BL68" s="13">
        <v>13.120699999999999</v>
      </c>
      <c r="BM68" s="13"/>
      <c r="BN68" s="13"/>
      <c r="BO68" s="13"/>
      <c r="BP68" s="13"/>
      <c r="BQ68" s="13"/>
      <c r="BR68" s="13"/>
      <c r="BS68" s="13"/>
      <c r="BT68" s="20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9"/>
        <v>13.120699999999999</v>
      </c>
      <c r="CQ68" s="25">
        <v>11.0716</v>
      </c>
      <c r="CR68" s="25"/>
      <c r="CS68" s="25"/>
      <c r="CT68" s="25"/>
      <c r="CU68" s="25"/>
      <c r="CV68" s="25"/>
      <c r="CW68" s="25"/>
      <c r="CX68" s="25"/>
      <c r="CY68" s="26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3">
        <f t="shared" si="10"/>
        <v>11.0716</v>
      </c>
      <c r="DV68" s="27">
        <v>0.18279999999999999</v>
      </c>
      <c r="DW68" s="27"/>
      <c r="DX68" s="27"/>
      <c r="DY68" s="27"/>
      <c r="DZ68" s="27"/>
      <c r="EA68" s="27"/>
      <c r="EB68" s="27"/>
      <c r="EC68" s="27"/>
      <c r="ED68" s="28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3">
        <f t="shared" si="11"/>
        <v>0.18279999999999999</v>
      </c>
    </row>
    <row r="69" spans="1:155">
      <c r="A69">
        <v>40</v>
      </c>
      <c r="B69" s="21">
        <v>-124.819</v>
      </c>
      <c r="C69" s="21"/>
      <c r="D69" s="21"/>
      <c r="E69" s="21"/>
      <c r="F69" s="21"/>
      <c r="G69" s="21"/>
      <c r="H69" s="22"/>
      <c r="I69" s="22"/>
      <c r="J69" s="24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3">
        <f t="shared" si="7"/>
        <v>-124.819</v>
      </c>
      <c r="AF69" s="2"/>
      <c r="AG69" s="18">
        <v>-125.50109999999999</v>
      </c>
      <c r="AH69" s="18"/>
      <c r="AI69" s="18"/>
      <c r="AJ69" s="18"/>
      <c r="AK69" s="18"/>
      <c r="AL69" s="18"/>
      <c r="AM69" s="18"/>
      <c r="AN69" s="18"/>
      <c r="AO69" s="19"/>
      <c r="AP69" s="18"/>
      <c r="AQ69" s="18"/>
      <c r="AR69" s="19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3">
        <f t="shared" si="8"/>
        <v>-125.50109999999999</v>
      </c>
      <c r="BK69" s="2"/>
      <c r="BL69" s="13">
        <v>13.180999999999999</v>
      </c>
      <c r="BM69" s="13"/>
      <c r="BN69" s="13"/>
      <c r="BO69" s="13"/>
      <c r="BP69" s="13"/>
      <c r="BQ69" s="13"/>
      <c r="BR69" s="13"/>
      <c r="BS69" s="13"/>
      <c r="BT69" s="20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9"/>
        <v>13.180999999999999</v>
      </c>
      <c r="CQ69" s="25">
        <v>12.137700000000001</v>
      </c>
      <c r="CR69" s="25"/>
      <c r="CS69" s="25"/>
      <c r="CT69" s="25"/>
      <c r="CU69" s="25"/>
      <c r="CV69" s="25"/>
      <c r="CW69" s="25"/>
      <c r="CX69" s="25"/>
      <c r="CY69" s="26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3">
        <f t="shared" si="10"/>
        <v>12.137700000000001</v>
      </c>
      <c r="DV69" s="27">
        <v>0.1915</v>
      </c>
      <c r="DW69" s="27"/>
      <c r="DX69" s="27"/>
      <c r="DY69" s="27"/>
      <c r="DZ69" s="27"/>
      <c r="EA69" s="27"/>
      <c r="EB69" s="27"/>
      <c r="EC69" s="27"/>
      <c r="ED69" s="28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3">
        <f t="shared" si="11"/>
        <v>0.1915</v>
      </c>
    </row>
    <row r="70" spans="1:155">
      <c r="A70">
        <v>41</v>
      </c>
      <c r="B70" s="21">
        <v>-124.59820000000001</v>
      </c>
      <c r="C70" s="21"/>
      <c r="D70" s="21"/>
      <c r="E70" s="21"/>
      <c r="F70" s="21"/>
      <c r="G70" s="21"/>
      <c r="H70" s="22"/>
      <c r="I70" s="22"/>
      <c r="J70" s="24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3">
        <f t="shared" si="7"/>
        <v>-124.59820000000001</v>
      </c>
      <c r="AF70" s="2"/>
      <c r="AG70" s="18">
        <v>-124.8556</v>
      </c>
      <c r="AH70" s="18"/>
      <c r="AI70" s="18"/>
      <c r="AJ70" s="18"/>
      <c r="AK70" s="18"/>
      <c r="AL70" s="18"/>
      <c r="AM70" s="18"/>
      <c r="AN70" s="18"/>
      <c r="AO70" s="19"/>
      <c r="AP70" s="18"/>
      <c r="AQ70" s="18"/>
      <c r="AR70" s="19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3">
        <f t="shared" si="8"/>
        <v>-124.8556</v>
      </c>
      <c r="BK70" s="2"/>
      <c r="BL70" s="13">
        <v>13.462899999999999</v>
      </c>
      <c r="BM70" s="13"/>
      <c r="BN70" s="13"/>
      <c r="BO70" s="13"/>
      <c r="BP70" s="13"/>
      <c r="BQ70" s="13"/>
      <c r="BR70" s="13"/>
      <c r="BS70" s="13"/>
      <c r="BT70" s="20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9"/>
        <v>13.462899999999999</v>
      </c>
      <c r="CQ70" s="25">
        <v>13.2658</v>
      </c>
      <c r="CR70" s="25"/>
      <c r="CS70" s="25"/>
      <c r="CT70" s="25"/>
      <c r="CU70" s="25"/>
      <c r="CV70" s="25"/>
      <c r="CW70" s="25"/>
      <c r="CX70" s="25"/>
      <c r="CY70" s="26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3">
        <f t="shared" si="10"/>
        <v>13.2658</v>
      </c>
      <c r="DV70" s="27">
        <v>0.19700000000000001</v>
      </c>
      <c r="DW70" s="27"/>
      <c r="DX70" s="27"/>
      <c r="DY70" s="27"/>
      <c r="DZ70" s="27"/>
      <c r="EA70" s="27"/>
      <c r="EB70" s="27"/>
      <c r="EC70" s="27"/>
      <c r="ED70" s="28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3">
        <f t="shared" si="11"/>
        <v>0.19700000000000001</v>
      </c>
    </row>
    <row r="71" spans="1:155">
      <c r="A71">
        <v>42</v>
      </c>
      <c r="B71" s="21">
        <v>-124.3741</v>
      </c>
      <c r="C71" s="21"/>
      <c r="D71" s="21"/>
      <c r="E71" s="21"/>
      <c r="F71" s="21"/>
      <c r="G71" s="21"/>
      <c r="H71" s="22"/>
      <c r="I71" s="22"/>
      <c r="J71" s="24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3">
        <f t="shared" si="7"/>
        <v>-124.3741</v>
      </c>
      <c r="AF71" s="2"/>
      <c r="AG71" s="18">
        <v>-124.622</v>
      </c>
      <c r="AH71" s="18"/>
      <c r="AI71" s="18"/>
      <c r="AJ71" s="18"/>
      <c r="AK71" s="18"/>
      <c r="AL71" s="18"/>
      <c r="AM71" s="18"/>
      <c r="AN71" s="18"/>
      <c r="AO71" s="19"/>
      <c r="AP71" s="18"/>
      <c r="AQ71" s="18"/>
      <c r="AR71" s="19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3">
        <f t="shared" si="8"/>
        <v>-124.622</v>
      </c>
      <c r="BK71" s="2"/>
      <c r="BL71" s="13">
        <v>13.963699999999999</v>
      </c>
      <c r="BM71" s="13"/>
      <c r="BN71" s="13"/>
      <c r="BO71" s="13"/>
      <c r="BP71" s="13"/>
      <c r="BQ71" s="13"/>
      <c r="BR71" s="13"/>
      <c r="BS71" s="13"/>
      <c r="BT71" s="20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9"/>
        <v>13.963699999999999</v>
      </c>
      <c r="CQ71" s="25">
        <v>14.187799999999999</v>
      </c>
      <c r="CR71" s="25"/>
      <c r="CS71" s="25"/>
      <c r="CT71" s="25"/>
      <c r="CU71" s="25"/>
      <c r="CV71" s="25"/>
      <c r="CW71" s="25"/>
      <c r="CX71" s="25"/>
      <c r="CY71" s="26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3">
        <f t="shared" si="10"/>
        <v>14.187799999999999</v>
      </c>
      <c r="DV71" s="27">
        <v>0.2092</v>
      </c>
      <c r="DW71" s="27"/>
      <c r="DX71" s="27"/>
      <c r="DY71" s="27"/>
      <c r="DZ71" s="27"/>
      <c r="EA71" s="27"/>
      <c r="EB71" s="27"/>
      <c r="EC71" s="27"/>
      <c r="ED71" s="28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3">
        <f t="shared" si="11"/>
        <v>0.2092</v>
      </c>
    </row>
    <row r="72" spans="1:155">
      <c r="A72">
        <v>43</v>
      </c>
      <c r="B72" s="21">
        <v>-124.2132</v>
      </c>
      <c r="C72" s="21"/>
      <c r="D72" s="21"/>
      <c r="E72" s="21"/>
      <c r="F72" s="21"/>
      <c r="G72" s="21"/>
      <c r="H72" s="22"/>
      <c r="I72" s="22"/>
      <c r="J72" s="24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3">
        <f t="shared" si="7"/>
        <v>-124.2132</v>
      </c>
      <c r="AF72" s="2"/>
      <c r="AG72" s="18">
        <v>-124.46850000000001</v>
      </c>
      <c r="AH72" s="18"/>
      <c r="AI72" s="18"/>
      <c r="AJ72" s="18"/>
      <c r="AK72" s="18"/>
      <c r="AL72" s="18"/>
      <c r="AM72" s="18"/>
      <c r="AN72" s="18"/>
      <c r="AO72" s="19"/>
      <c r="AP72" s="18"/>
      <c r="AQ72" s="18"/>
      <c r="AR72" s="19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3">
        <f t="shared" si="8"/>
        <v>-124.46850000000001</v>
      </c>
      <c r="BK72" s="2"/>
      <c r="BL72" s="13">
        <v>14.193</v>
      </c>
      <c r="BM72" s="13"/>
      <c r="BN72" s="13"/>
      <c r="BO72" s="13"/>
      <c r="BP72" s="13"/>
      <c r="BQ72" s="13"/>
      <c r="BR72" s="13"/>
      <c r="BS72" s="13"/>
      <c r="BT72" s="20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9"/>
        <v>14.193</v>
      </c>
      <c r="CQ72" s="25">
        <v>14.5999</v>
      </c>
      <c r="CR72" s="25"/>
      <c r="CS72" s="25"/>
      <c r="CT72" s="25"/>
      <c r="CU72" s="25"/>
      <c r="CV72" s="25"/>
      <c r="CW72" s="25"/>
      <c r="CX72" s="25"/>
      <c r="CY72" s="26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3">
        <f t="shared" si="10"/>
        <v>14.5999</v>
      </c>
      <c r="DV72" s="27">
        <v>0.22170000000000001</v>
      </c>
      <c r="DW72" s="27"/>
      <c r="DX72" s="27"/>
      <c r="DY72" s="27"/>
      <c r="DZ72" s="27"/>
      <c r="EA72" s="27"/>
      <c r="EB72" s="27"/>
      <c r="EC72" s="27"/>
      <c r="ED72" s="28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3">
        <f t="shared" si="11"/>
        <v>0.22170000000000001</v>
      </c>
    </row>
    <row r="73" spans="1:155">
      <c r="A73">
        <v>44</v>
      </c>
      <c r="B73" s="21">
        <v>-123.96380000000001</v>
      </c>
      <c r="C73" s="21"/>
      <c r="D73" s="21"/>
      <c r="E73" s="21"/>
      <c r="F73" s="21"/>
      <c r="G73" s="21"/>
      <c r="H73" s="22"/>
      <c r="I73" s="22"/>
      <c r="J73" s="24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3">
        <f t="shared" si="7"/>
        <v>-123.96380000000001</v>
      </c>
      <c r="AF73" s="2"/>
      <c r="AG73" s="18">
        <v>-124.0187</v>
      </c>
      <c r="AH73" s="18"/>
      <c r="AI73" s="18"/>
      <c r="AJ73" s="18"/>
      <c r="AK73" s="18"/>
      <c r="AL73" s="18"/>
      <c r="AM73" s="18"/>
      <c r="AN73" s="18"/>
      <c r="AO73" s="19"/>
      <c r="AP73" s="18"/>
      <c r="AQ73" s="18"/>
      <c r="AR73" s="19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3">
        <f t="shared" si="8"/>
        <v>-124.0187</v>
      </c>
      <c r="BK73" s="2"/>
      <c r="BL73" s="13">
        <v>14.302300000000001</v>
      </c>
      <c r="BM73" s="13"/>
      <c r="BN73" s="13"/>
      <c r="BO73" s="13"/>
      <c r="BP73" s="13"/>
      <c r="BQ73" s="13"/>
      <c r="BR73" s="13"/>
      <c r="BS73" s="13"/>
      <c r="BT73" s="20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9"/>
        <v>14.302300000000001</v>
      </c>
      <c r="CQ73" s="25">
        <v>15.046200000000001</v>
      </c>
      <c r="CR73" s="25"/>
      <c r="CS73" s="25"/>
      <c r="CT73" s="25"/>
      <c r="CU73" s="25"/>
      <c r="CV73" s="25"/>
      <c r="CW73" s="25"/>
      <c r="CX73" s="25"/>
      <c r="CY73" s="26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3">
        <f t="shared" si="10"/>
        <v>15.046200000000001</v>
      </c>
      <c r="DV73" s="27">
        <v>0.2326</v>
      </c>
      <c r="DW73" s="27"/>
      <c r="DX73" s="27"/>
      <c r="DY73" s="27"/>
      <c r="DZ73" s="27"/>
      <c r="EA73" s="27"/>
      <c r="EB73" s="27"/>
      <c r="EC73" s="27"/>
      <c r="ED73" s="28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3">
        <f t="shared" si="11"/>
        <v>0.2326</v>
      </c>
    </row>
    <row r="74" spans="1:155">
      <c r="A74">
        <v>45</v>
      </c>
      <c r="B74" s="21">
        <v>-123.2286</v>
      </c>
      <c r="C74" s="21"/>
      <c r="D74" s="21"/>
      <c r="E74" s="21"/>
      <c r="F74" s="21"/>
      <c r="G74" s="21"/>
      <c r="H74" s="22"/>
      <c r="I74" s="22"/>
      <c r="J74" s="24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3">
        <f t="shared" si="7"/>
        <v>-123.2286</v>
      </c>
      <c r="AF74" s="2"/>
      <c r="AG74" s="18">
        <v>-123.1678</v>
      </c>
      <c r="AH74" s="18"/>
      <c r="AI74" s="18"/>
      <c r="AJ74" s="18"/>
      <c r="AK74" s="18"/>
      <c r="AL74" s="18"/>
      <c r="AM74" s="18"/>
      <c r="AN74" s="18"/>
      <c r="AO74" s="19"/>
      <c r="AP74" s="18"/>
      <c r="AQ74" s="18"/>
      <c r="AR74" s="19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3">
        <f t="shared" si="8"/>
        <v>-123.1678</v>
      </c>
      <c r="BK74" s="2"/>
      <c r="BL74" s="13">
        <v>14.630599999999999</v>
      </c>
      <c r="BM74" s="13"/>
      <c r="BN74" s="13"/>
      <c r="BO74" s="13"/>
      <c r="BP74" s="13"/>
      <c r="BQ74" s="13"/>
      <c r="BR74" s="13"/>
      <c r="BS74" s="13"/>
      <c r="BT74" s="20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9"/>
        <v>14.630599999999999</v>
      </c>
      <c r="CQ74" s="25">
        <v>15.1972</v>
      </c>
      <c r="CR74" s="25"/>
      <c r="CS74" s="25"/>
      <c r="CT74" s="25"/>
      <c r="CU74" s="25"/>
      <c r="CV74" s="25"/>
      <c r="CW74" s="25"/>
      <c r="CX74" s="25"/>
      <c r="CY74" s="26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3">
        <f t="shared" si="10"/>
        <v>15.1972</v>
      </c>
      <c r="DV74" s="27">
        <v>0.2359</v>
      </c>
      <c r="DW74" s="27"/>
      <c r="DX74" s="27"/>
      <c r="DY74" s="27"/>
      <c r="DZ74" s="27"/>
      <c r="EA74" s="27"/>
      <c r="EB74" s="27"/>
      <c r="EC74" s="27"/>
      <c r="ED74" s="28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3">
        <f t="shared" si="11"/>
        <v>0.2359</v>
      </c>
    </row>
    <row r="75" spans="1:155">
      <c r="A75">
        <v>46</v>
      </c>
      <c r="B75" s="21">
        <v>-122.4282</v>
      </c>
      <c r="C75" s="21"/>
      <c r="D75" s="21"/>
      <c r="E75" s="21"/>
      <c r="F75" s="21"/>
      <c r="G75" s="21"/>
      <c r="H75" s="22"/>
      <c r="I75" s="22"/>
      <c r="J75" s="24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3">
        <f t="shared" si="7"/>
        <v>-122.4282</v>
      </c>
      <c r="AF75" s="2"/>
      <c r="AG75" s="18">
        <v>-122.8369</v>
      </c>
      <c r="AH75" s="18"/>
      <c r="AI75" s="18"/>
      <c r="AJ75" s="18"/>
      <c r="AK75" s="18"/>
      <c r="AL75" s="18"/>
      <c r="AM75" s="18"/>
      <c r="AN75" s="18"/>
      <c r="AO75" s="19"/>
      <c r="AP75" s="18"/>
      <c r="AQ75" s="18"/>
      <c r="AR75" s="19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3">
        <f t="shared" si="8"/>
        <v>-122.8369</v>
      </c>
      <c r="BK75" s="2"/>
      <c r="BL75" s="13">
        <v>15.6143</v>
      </c>
      <c r="BM75" s="13"/>
      <c r="BN75" s="13"/>
      <c r="BO75" s="13"/>
      <c r="BP75" s="13"/>
      <c r="BQ75" s="13"/>
      <c r="BR75" s="13"/>
      <c r="BS75" s="13"/>
      <c r="BT75" s="20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9"/>
        <v>15.6143</v>
      </c>
      <c r="CQ75" s="25">
        <v>15.584300000000001</v>
      </c>
      <c r="CR75" s="25"/>
      <c r="CS75" s="25"/>
      <c r="CT75" s="25"/>
      <c r="CU75" s="25"/>
      <c r="CV75" s="25"/>
      <c r="CW75" s="25"/>
      <c r="CX75" s="25"/>
      <c r="CY75" s="26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3">
        <f t="shared" si="10"/>
        <v>15.584300000000001</v>
      </c>
      <c r="DV75" s="27">
        <v>0.2382</v>
      </c>
      <c r="DW75" s="27"/>
      <c r="DX75" s="27"/>
      <c r="DY75" s="27"/>
      <c r="DZ75" s="27"/>
      <c r="EA75" s="27"/>
      <c r="EB75" s="27"/>
      <c r="EC75" s="27"/>
      <c r="ED75" s="28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3">
        <f t="shared" si="11"/>
        <v>0.2382</v>
      </c>
    </row>
    <row r="76" spans="1:155">
      <c r="A76">
        <v>47</v>
      </c>
      <c r="B76" s="21">
        <v>-122.33920000000001</v>
      </c>
      <c r="C76" s="21"/>
      <c r="D76" s="21"/>
      <c r="E76" s="21"/>
      <c r="F76" s="21"/>
      <c r="G76" s="21"/>
      <c r="H76" s="22"/>
      <c r="I76" s="22"/>
      <c r="J76" s="24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3">
        <f t="shared" si="7"/>
        <v>-122.33920000000001</v>
      </c>
      <c r="AF76" s="2"/>
      <c r="AG76" s="18">
        <v>-122.3707</v>
      </c>
      <c r="AH76" s="18"/>
      <c r="AI76" s="18"/>
      <c r="AJ76" s="18"/>
      <c r="AK76" s="18"/>
      <c r="AL76" s="18"/>
      <c r="AM76" s="18"/>
      <c r="AN76" s="18"/>
      <c r="AO76" s="19"/>
      <c r="AP76" s="18"/>
      <c r="AQ76" s="18"/>
      <c r="AR76" s="19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3">
        <f t="shared" si="8"/>
        <v>-122.3707</v>
      </c>
      <c r="BK76" s="2"/>
      <c r="BL76" s="13">
        <v>16.2898</v>
      </c>
      <c r="BM76" s="13"/>
      <c r="BN76" s="13"/>
      <c r="BO76" s="13"/>
      <c r="BP76" s="13"/>
      <c r="BQ76" s="13"/>
      <c r="BR76" s="13"/>
      <c r="BS76" s="13"/>
      <c r="BT76" s="20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9"/>
        <v>16.2898</v>
      </c>
      <c r="CQ76" s="25">
        <v>16.233499999999999</v>
      </c>
      <c r="CR76" s="25"/>
      <c r="CS76" s="25"/>
      <c r="CT76" s="25"/>
      <c r="CU76" s="25"/>
      <c r="CV76" s="25"/>
      <c r="CW76" s="25"/>
      <c r="CX76" s="25"/>
      <c r="CY76" s="26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3">
        <f t="shared" si="10"/>
        <v>16.233499999999999</v>
      </c>
      <c r="DV76" s="27">
        <v>0.24030000000000001</v>
      </c>
      <c r="DW76" s="27"/>
      <c r="DX76" s="27"/>
      <c r="DY76" s="27"/>
      <c r="DZ76" s="27"/>
      <c r="EA76" s="27"/>
      <c r="EB76" s="27"/>
      <c r="EC76" s="27"/>
      <c r="ED76" s="28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3">
        <f t="shared" si="11"/>
        <v>0.24030000000000001</v>
      </c>
    </row>
    <row r="77" spans="1:155">
      <c r="A77">
        <v>48</v>
      </c>
      <c r="B77" s="21">
        <v>-121.3001</v>
      </c>
      <c r="C77" s="21"/>
      <c r="D77" s="21"/>
      <c r="E77" s="21"/>
      <c r="F77" s="21"/>
      <c r="G77" s="21"/>
      <c r="H77" s="22"/>
      <c r="I77" s="22"/>
      <c r="J77" s="24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3">
        <f t="shared" si="7"/>
        <v>-121.3001</v>
      </c>
      <c r="AF77" s="2"/>
      <c r="AG77" s="18">
        <v>-121.3897</v>
      </c>
      <c r="AH77" s="18"/>
      <c r="AI77" s="18"/>
      <c r="AJ77" s="18"/>
      <c r="AK77" s="18"/>
      <c r="AL77" s="18"/>
      <c r="AM77" s="18"/>
      <c r="AN77" s="18"/>
      <c r="AO77" s="19"/>
      <c r="AP77" s="18"/>
      <c r="AQ77" s="18"/>
      <c r="AR77" s="19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3">
        <f t="shared" si="8"/>
        <v>-121.3897</v>
      </c>
      <c r="BK77" s="2"/>
      <c r="BL77" s="13">
        <v>16.862100000000002</v>
      </c>
      <c r="BM77" s="13"/>
      <c r="BN77" s="13"/>
      <c r="BO77" s="13"/>
      <c r="BP77" s="13"/>
      <c r="BQ77" s="13"/>
      <c r="BR77" s="13"/>
      <c r="BS77" s="13"/>
      <c r="BT77" s="20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9"/>
        <v>16.862100000000002</v>
      </c>
      <c r="CQ77" s="25">
        <v>16.372800000000002</v>
      </c>
      <c r="CR77" s="25"/>
      <c r="CS77" s="25"/>
      <c r="CT77" s="25"/>
      <c r="CU77" s="25"/>
      <c r="CV77" s="25"/>
      <c r="CW77" s="25"/>
      <c r="CX77" s="25"/>
      <c r="CY77" s="26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3">
        <f t="shared" si="10"/>
        <v>16.372800000000002</v>
      </c>
      <c r="DV77" s="27">
        <v>0.24260000000000001</v>
      </c>
      <c r="DW77" s="27"/>
      <c r="DX77" s="27"/>
      <c r="DY77" s="27"/>
      <c r="DZ77" s="27"/>
      <c r="EA77" s="27"/>
      <c r="EB77" s="27"/>
      <c r="EC77" s="27"/>
      <c r="ED77" s="28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3">
        <f t="shared" si="11"/>
        <v>0.24260000000000001</v>
      </c>
    </row>
    <row r="78" spans="1:155">
      <c r="A78">
        <v>49</v>
      </c>
      <c r="B78" s="21">
        <v>-120.8391</v>
      </c>
      <c r="C78" s="21"/>
      <c r="D78" s="21"/>
      <c r="E78" s="21"/>
      <c r="F78" s="21"/>
      <c r="G78" s="21"/>
      <c r="H78" s="22"/>
      <c r="I78" s="22"/>
      <c r="J78" s="24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3">
        <f t="shared" si="7"/>
        <v>-120.8391</v>
      </c>
      <c r="AF78" s="2"/>
      <c r="AG78" s="18">
        <v>-120.9641</v>
      </c>
      <c r="AH78" s="18"/>
      <c r="AI78" s="18"/>
      <c r="AJ78" s="18"/>
      <c r="AK78" s="18"/>
      <c r="AL78" s="18"/>
      <c r="AM78" s="18"/>
      <c r="AN78" s="18"/>
      <c r="AO78" s="19"/>
      <c r="AP78" s="18"/>
      <c r="AQ78" s="18"/>
      <c r="AR78" s="19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3">
        <f t="shared" si="8"/>
        <v>-120.9641</v>
      </c>
      <c r="BK78" s="2"/>
      <c r="BL78" s="13">
        <v>17.247599999999998</v>
      </c>
      <c r="BM78" s="13"/>
      <c r="BN78" s="13"/>
      <c r="BO78" s="13"/>
      <c r="BP78" s="13"/>
      <c r="BQ78" s="13"/>
      <c r="BR78" s="13"/>
      <c r="BS78" s="13"/>
      <c r="BT78" s="20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9"/>
        <v>17.247599999999998</v>
      </c>
      <c r="CQ78" s="25">
        <v>16.694600000000001</v>
      </c>
      <c r="CR78" s="25"/>
      <c r="CS78" s="25"/>
      <c r="CT78" s="25"/>
      <c r="CU78" s="25"/>
      <c r="CV78" s="25"/>
      <c r="CW78" s="25"/>
      <c r="CX78" s="25"/>
      <c r="CY78" s="26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3">
        <f t="shared" si="10"/>
        <v>16.694600000000001</v>
      </c>
      <c r="DV78" s="27">
        <v>0.24909999999999999</v>
      </c>
      <c r="DW78" s="27"/>
      <c r="DX78" s="27"/>
      <c r="DY78" s="27"/>
      <c r="DZ78" s="27"/>
      <c r="EA78" s="27"/>
      <c r="EB78" s="27"/>
      <c r="EC78" s="27"/>
      <c r="ED78" s="28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3">
        <f t="shared" si="11"/>
        <v>0.24909999999999999</v>
      </c>
    </row>
    <row r="79" spans="1:155">
      <c r="A79">
        <v>50</v>
      </c>
      <c r="B79" s="21">
        <v>-120.2132</v>
      </c>
      <c r="C79" s="21"/>
      <c r="D79" s="21"/>
      <c r="E79" s="21"/>
      <c r="F79" s="21"/>
      <c r="G79" s="21"/>
      <c r="H79" s="22"/>
      <c r="I79" s="22"/>
      <c r="J79" s="24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3">
        <f t="shared" si="7"/>
        <v>-120.2132</v>
      </c>
      <c r="AF79" s="2"/>
      <c r="AG79" s="18">
        <v>-120.7076</v>
      </c>
      <c r="AH79" s="18"/>
      <c r="AI79" s="18"/>
      <c r="AJ79" s="18"/>
      <c r="AK79" s="18"/>
      <c r="AL79" s="18"/>
      <c r="AM79" s="18"/>
      <c r="AN79" s="18"/>
      <c r="AO79" s="19"/>
      <c r="AP79" s="18"/>
      <c r="AQ79" s="18"/>
      <c r="AR79" s="19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3">
        <f t="shared" si="8"/>
        <v>-120.7076</v>
      </c>
      <c r="BK79" s="2"/>
      <c r="BL79" s="13">
        <v>17.392299999999999</v>
      </c>
      <c r="BM79" s="13"/>
      <c r="BN79" s="13"/>
      <c r="BO79" s="13"/>
      <c r="BP79" s="13"/>
      <c r="BQ79" s="13"/>
      <c r="BR79" s="13"/>
      <c r="BS79" s="13"/>
      <c r="BT79" s="20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9"/>
        <v>17.392299999999999</v>
      </c>
      <c r="CQ79" s="25">
        <v>16.803000000000001</v>
      </c>
      <c r="CR79" s="25"/>
      <c r="CS79" s="25"/>
      <c r="CT79" s="25"/>
      <c r="CU79" s="25"/>
      <c r="CV79" s="25"/>
      <c r="CW79" s="25"/>
      <c r="CX79" s="25"/>
      <c r="CY79" s="26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3">
        <f t="shared" si="10"/>
        <v>16.803000000000001</v>
      </c>
      <c r="DV79" s="27">
        <v>0.25190000000000001</v>
      </c>
      <c r="DW79" s="27"/>
      <c r="DX79" s="27"/>
      <c r="DY79" s="27"/>
      <c r="DZ79" s="27"/>
      <c r="EA79" s="27"/>
      <c r="EB79" s="27"/>
      <c r="EC79" s="27"/>
      <c r="ED79" s="28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3">
        <f t="shared" si="11"/>
        <v>0.25190000000000001</v>
      </c>
    </row>
    <row r="80" spans="1:155">
      <c r="A80">
        <v>51</v>
      </c>
      <c r="B80" s="21">
        <v>-120.1019</v>
      </c>
      <c r="C80" s="21"/>
      <c r="D80" s="21"/>
      <c r="E80" s="21"/>
      <c r="F80" s="21"/>
      <c r="G80" s="21"/>
      <c r="H80" s="22"/>
      <c r="I80" s="22"/>
      <c r="J80" s="24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3">
        <f t="shared" si="7"/>
        <v>-120.1019</v>
      </c>
      <c r="AF80" s="2"/>
      <c r="AG80" s="18">
        <v>-120.3814</v>
      </c>
      <c r="AH80" s="18"/>
      <c r="AI80" s="18"/>
      <c r="AJ80" s="18"/>
      <c r="AK80" s="18"/>
      <c r="AL80" s="18"/>
      <c r="AM80" s="18"/>
      <c r="AN80" s="18"/>
      <c r="AO80" s="19"/>
      <c r="AP80" s="18"/>
      <c r="AQ80" s="18"/>
      <c r="AR80" s="19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3">
        <f t="shared" si="8"/>
        <v>-120.3814</v>
      </c>
      <c r="BK80" s="2"/>
      <c r="BL80" s="13">
        <v>17.638000000000002</v>
      </c>
      <c r="BM80" s="13"/>
      <c r="BN80" s="13"/>
      <c r="BO80" s="13"/>
      <c r="BP80" s="13"/>
      <c r="BQ80" s="13"/>
      <c r="BR80" s="13"/>
      <c r="BS80" s="13"/>
      <c r="BT80" s="20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9"/>
        <v>17.638000000000002</v>
      </c>
      <c r="CQ80" s="25">
        <v>17.563400000000001</v>
      </c>
      <c r="CR80" s="25"/>
      <c r="CS80" s="25"/>
      <c r="CT80" s="25"/>
      <c r="CU80" s="25"/>
      <c r="CV80" s="25"/>
      <c r="CW80" s="25"/>
      <c r="CX80" s="25"/>
      <c r="CY80" s="26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3">
        <f t="shared" si="10"/>
        <v>17.563400000000001</v>
      </c>
      <c r="DV80" s="27">
        <v>0.25319999999999998</v>
      </c>
      <c r="DW80" s="27"/>
      <c r="DX80" s="27"/>
      <c r="DY80" s="27"/>
      <c r="DZ80" s="27"/>
      <c r="EA80" s="27"/>
      <c r="EB80" s="27"/>
      <c r="EC80" s="27"/>
      <c r="ED80" s="28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3">
        <f t="shared" si="11"/>
        <v>0.25319999999999998</v>
      </c>
    </row>
    <row r="81" spans="1:155">
      <c r="A81">
        <v>52</v>
      </c>
      <c r="B81" s="21">
        <v>-119.9789</v>
      </c>
      <c r="C81" s="21"/>
      <c r="D81" s="21"/>
      <c r="E81" s="21"/>
      <c r="F81" s="21"/>
      <c r="G81" s="21"/>
      <c r="H81" s="22"/>
      <c r="I81" s="22"/>
      <c r="J81" s="24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3">
        <f t="shared" si="7"/>
        <v>-119.9789</v>
      </c>
      <c r="AF81" s="2"/>
      <c r="AG81" s="18">
        <v>-120.33629999999999</v>
      </c>
      <c r="AH81" s="18"/>
      <c r="AI81" s="18"/>
      <c r="AJ81" s="18"/>
      <c r="AK81" s="18"/>
      <c r="AL81" s="18"/>
      <c r="AM81" s="18"/>
      <c r="AN81" s="18"/>
      <c r="AO81" s="19"/>
      <c r="AP81" s="18"/>
      <c r="AQ81" s="18"/>
      <c r="AR81" s="19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3">
        <f t="shared" si="8"/>
        <v>-120.33629999999999</v>
      </c>
      <c r="BK81" s="2"/>
      <c r="BL81" s="13">
        <v>18.950900000000001</v>
      </c>
      <c r="BM81" s="13"/>
      <c r="BN81" s="13"/>
      <c r="BO81" s="13"/>
      <c r="BP81" s="13"/>
      <c r="BQ81" s="13"/>
      <c r="BR81" s="13"/>
      <c r="BS81" s="13"/>
      <c r="BT81" s="20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9"/>
        <v>18.950900000000001</v>
      </c>
      <c r="CQ81" s="25">
        <v>18.014399999999998</v>
      </c>
      <c r="CR81" s="25"/>
      <c r="CS81" s="25"/>
      <c r="CT81" s="25"/>
      <c r="CU81" s="25"/>
      <c r="CV81" s="25"/>
      <c r="CW81" s="25"/>
      <c r="CX81" s="25"/>
      <c r="CY81" s="26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3">
        <f t="shared" si="10"/>
        <v>18.014399999999998</v>
      </c>
      <c r="DV81" s="27">
        <v>0.25419999999999998</v>
      </c>
      <c r="DW81" s="27"/>
      <c r="DX81" s="27"/>
      <c r="DY81" s="27"/>
      <c r="DZ81" s="27"/>
      <c r="EA81" s="27"/>
      <c r="EB81" s="27"/>
      <c r="EC81" s="27"/>
      <c r="ED81" s="28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3">
        <f t="shared" si="11"/>
        <v>0.25419999999999998</v>
      </c>
    </row>
    <row r="82" spans="1:155">
      <c r="A82">
        <v>53</v>
      </c>
      <c r="B82" s="21">
        <v>-119.93940000000001</v>
      </c>
      <c r="C82" s="21"/>
      <c r="D82" s="21"/>
      <c r="E82" s="21"/>
      <c r="F82" s="21"/>
      <c r="G82" s="21"/>
      <c r="H82" s="22"/>
      <c r="I82" s="22"/>
      <c r="J82" s="24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3">
        <f t="shared" si="7"/>
        <v>-119.93940000000001</v>
      </c>
      <c r="AF82" s="2"/>
      <c r="AG82" s="18">
        <v>-120.29040000000001</v>
      </c>
      <c r="AH82" s="18"/>
      <c r="AI82" s="18"/>
      <c r="AJ82" s="18"/>
      <c r="AK82" s="18"/>
      <c r="AL82" s="18"/>
      <c r="AM82" s="18"/>
      <c r="AN82" s="18"/>
      <c r="AO82" s="19"/>
      <c r="AP82" s="18"/>
      <c r="AQ82" s="18"/>
      <c r="AR82" s="19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3">
        <f t="shared" si="8"/>
        <v>-120.29040000000001</v>
      </c>
      <c r="BK82" s="2"/>
      <c r="BL82" s="13">
        <v>19.1799</v>
      </c>
      <c r="BM82" s="13"/>
      <c r="BN82" s="13"/>
      <c r="BO82" s="13"/>
      <c r="BP82" s="13"/>
      <c r="BQ82" s="13"/>
      <c r="BR82" s="13"/>
      <c r="BS82" s="13"/>
      <c r="BT82" s="20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9"/>
        <v>19.1799</v>
      </c>
      <c r="CQ82" s="25">
        <v>18.191500000000001</v>
      </c>
      <c r="CR82" s="25"/>
      <c r="CS82" s="25"/>
      <c r="CT82" s="25"/>
      <c r="CU82" s="25"/>
      <c r="CV82" s="25"/>
      <c r="CW82" s="25"/>
      <c r="CX82" s="25"/>
      <c r="CY82" s="26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3">
        <f t="shared" si="10"/>
        <v>18.191500000000001</v>
      </c>
      <c r="DV82" s="27">
        <v>0.25509999999999999</v>
      </c>
      <c r="DW82" s="27"/>
      <c r="DX82" s="27"/>
      <c r="DY82" s="27"/>
      <c r="DZ82" s="27"/>
      <c r="EA82" s="27"/>
      <c r="EB82" s="27"/>
      <c r="EC82" s="27"/>
      <c r="ED82" s="28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3">
        <f t="shared" si="11"/>
        <v>0.25509999999999999</v>
      </c>
    </row>
    <row r="83" spans="1:155">
      <c r="A83">
        <v>54</v>
      </c>
      <c r="B83" s="21">
        <v>-119.0329</v>
      </c>
      <c r="C83" s="21"/>
      <c r="D83" s="21"/>
      <c r="E83" s="21"/>
      <c r="F83" s="21"/>
      <c r="G83" s="21"/>
      <c r="H83" s="22"/>
      <c r="I83" s="22"/>
      <c r="J83" s="24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3">
        <f t="shared" si="7"/>
        <v>-119.0329</v>
      </c>
      <c r="AF83" s="2"/>
      <c r="AG83" s="18">
        <v>-119.43300000000001</v>
      </c>
      <c r="AH83" s="18"/>
      <c r="AI83" s="18"/>
      <c r="AJ83" s="18"/>
      <c r="AK83" s="18"/>
      <c r="AL83" s="18"/>
      <c r="AM83" s="18"/>
      <c r="AN83" s="18"/>
      <c r="AO83" s="19"/>
      <c r="AP83" s="18"/>
      <c r="AQ83" s="18"/>
      <c r="AR83" s="19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3">
        <f t="shared" si="8"/>
        <v>-119.43300000000001</v>
      </c>
      <c r="BK83" s="2"/>
      <c r="BL83" s="13">
        <v>19.482299999999999</v>
      </c>
      <c r="BM83" s="13"/>
      <c r="BN83" s="13"/>
      <c r="BO83" s="13"/>
      <c r="BP83" s="13"/>
      <c r="BQ83" s="13"/>
      <c r="BR83" s="13"/>
      <c r="BS83" s="13"/>
      <c r="BT83" s="20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9"/>
        <v>19.482299999999999</v>
      </c>
      <c r="CQ83" s="25">
        <v>18.506499999999999</v>
      </c>
      <c r="CR83" s="25"/>
      <c r="CS83" s="25"/>
      <c r="CT83" s="25"/>
      <c r="CU83" s="25"/>
      <c r="CV83" s="25"/>
      <c r="CW83" s="25"/>
      <c r="CX83" s="25"/>
      <c r="CY83" s="26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3">
        <f t="shared" si="10"/>
        <v>18.506499999999999</v>
      </c>
      <c r="DV83" s="27">
        <v>0.2581</v>
      </c>
      <c r="DW83" s="27"/>
      <c r="DX83" s="27"/>
      <c r="DY83" s="27"/>
      <c r="DZ83" s="27"/>
      <c r="EA83" s="27"/>
      <c r="EB83" s="27"/>
      <c r="EC83" s="27"/>
      <c r="ED83" s="28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3">
        <f t="shared" si="11"/>
        <v>0.2581</v>
      </c>
    </row>
    <row r="84" spans="1:155">
      <c r="A84">
        <v>55</v>
      </c>
      <c r="B84" s="21">
        <v>-118.73869999999999</v>
      </c>
      <c r="C84" s="21"/>
      <c r="D84" s="21"/>
      <c r="E84" s="21"/>
      <c r="F84" s="21"/>
      <c r="G84" s="21"/>
      <c r="H84" s="22"/>
      <c r="I84" s="22"/>
      <c r="J84" s="24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3">
        <f t="shared" si="7"/>
        <v>-118.73869999999999</v>
      </c>
      <c r="AF84" s="2"/>
      <c r="AG84" s="18">
        <v>-119.24299999999999</v>
      </c>
      <c r="AH84" s="18"/>
      <c r="AI84" s="18"/>
      <c r="AJ84" s="18"/>
      <c r="AK84" s="18"/>
      <c r="AL84" s="18"/>
      <c r="AM84" s="18"/>
      <c r="AN84" s="18"/>
      <c r="AO84" s="19"/>
      <c r="AP84" s="18"/>
      <c r="AQ84" s="18"/>
      <c r="AR84" s="19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3">
        <f t="shared" si="8"/>
        <v>-119.24299999999999</v>
      </c>
      <c r="BK84" s="2"/>
      <c r="BL84" s="13">
        <v>19.796700000000001</v>
      </c>
      <c r="BM84" s="13"/>
      <c r="BN84" s="13"/>
      <c r="BO84" s="13"/>
      <c r="BP84" s="13"/>
      <c r="BQ84" s="13"/>
      <c r="BR84" s="13"/>
      <c r="BS84" s="13"/>
      <c r="BT84" s="20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9"/>
        <v>19.796700000000001</v>
      </c>
      <c r="CQ84" s="25">
        <v>18.872800000000002</v>
      </c>
      <c r="CR84" s="25"/>
      <c r="CS84" s="25"/>
      <c r="CT84" s="25"/>
      <c r="CU84" s="25"/>
      <c r="CV84" s="25"/>
      <c r="CW84" s="25"/>
      <c r="CX84" s="25"/>
      <c r="CY84" s="26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3">
        <f t="shared" si="10"/>
        <v>18.872800000000002</v>
      </c>
      <c r="DV84" s="27">
        <v>0.2661</v>
      </c>
      <c r="DW84" s="27"/>
      <c r="DX84" s="27"/>
      <c r="DY84" s="27"/>
      <c r="DZ84" s="27"/>
      <c r="EA84" s="27"/>
      <c r="EB84" s="27"/>
      <c r="EC84" s="27"/>
      <c r="ED84" s="28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3">
        <f t="shared" si="11"/>
        <v>0.2661</v>
      </c>
    </row>
    <row r="85" spans="1:155">
      <c r="A85">
        <v>56</v>
      </c>
      <c r="B85" s="21">
        <v>-118.38800000000001</v>
      </c>
      <c r="C85" s="21"/>
      <c r="D85" s="21"/>
      <c r="E85" s="21"/>
      <c r="F85" s="21"/>
      <c r="G85" s="21"/>
      <c r="H85" s="22"/>
      <c r="I85" s="22"/>
      <c r="J85" s="24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3">
        <f t="shared" si="7"/>
        <v>-118.38800000000001</v>
      </c>
      <c r="AF85" s="2"/>
      <c r="AG85" s="18">
        <v>-118.7666</v>
      </c>
      <c r="AH85" s="18"/>
      <c r="AI85" s="18"/>
      <c r="AJ85" s="18"/>
      <c r="AK85" s="18"/>
      <c r="AL85" s="18"/>
      <c r="AM85" s="18"/>
      <c r="AN85" s="18"/>
      <c r="AO85" s="19"/>
      <c r="AP85" s="18"/>
      <c r="AQ85" s="18"/>
      <c r="AR85" s="19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3">
        <f t="shared" si="8"/>
        <v>-118.7666</v>
      </c>
      <c r="BK85" s="2"/>
      <c r="BL85" s="13">
        <v>19.866800000000001</v>
      </c>
      <c r="BM85" s="13"/>
      <c r="BN85" s="13"/>
      <c r="BO85" s="13"/>
      <c r="BP85" s="13"/>
      <c r="BQ85" s="13"/>
      <c r="BR85" s="13"/>
      <c r="BS85" s="13"/>
      <c r="BT85" s="20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9"/>
        <v>19.866800000000001</v>
      </c>
      <c r="CQ85" s="25">
        <v>19.130199999999999</v>
      </c>
      <c r="CR85" s="25"/>
      <c r="CS85" s="25"/>
      <c r="CT85" s="25"/>
      <c r="CU85" s="25"/>
      <c r="CV85" s="25"/>
      <c r="CW85" s="25"/>
      <c r="CX85" s="25"/>
      <c r="CY85" s="26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3">
        <f t="shared" si="10"/>
        <v>19.130199999999999</v>
      </c>
      <c r="DV85" s="27">
        <v>0.2757</v>
      </c>
      <c r="DW85" s="27"/>
      <c r="DX85" s="27"/>
      <c r="DY85" s="27"/>
      <c r="DZ85" s="27"/>
      <c r="EA85" s="27"/>
      <c r="EB85" s="27"/>
      <c r="EC85" s="27"/>
      <c r="ED85" s="28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3">
        <f t="shared" si="11"/>
        <v>0.2757</v>
      </c>
    </row>
    <row r="86" spans="1:155">
      <c r="A86">
        <v>57</v>
      </c>
      <c r="B86" s="21">
        <v>-118.1795</v>
      </c>
      <c r="C86" s="21"/>
      <c r="D86" s="21"/>
      <c r="E86" s="21"/>
      <c r="F86" s="21"/>
      <c r="G86" s="21"/>
      <c r="H86" s="22"/>
      <c r="I86" s="22"/>
      <c r="J86" s="24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3">
        <f t="shared" si="7"/>
        <v>-118.1795</v>
      </c>
      <c r="AF86" s="2"/>
      <c r="AG86" s="18">
        <v>-118.3856</v>
      </c>
      <c r="AH86" s="18"/>
      <c r="AI86" s="18"/>
      <c r="AJ86" s="18"/>
      <c r="AK86" s="18"/>
      <c r="AL86" s="18"/>
      <c r="AM86" s="18"/>
      <c r="AN86" s="18"/>
      <c r="AO86" s="19"/>
      <c r="AP86" s="18"/>
      <c r="AQ86" s="18"/>
      <c r="AR86" s="19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3">
        <f t="shared" si="8"/>
        <v>-118.3856</v>
      </c>
      <c r="BK86" s="2"/>
      <c r="BL86" s="13">
        <v>20.210599999999999</v>
      </c>
      <c r="BM86" s="13"/>
      <c r="BN86" s="13"/>
      <c r="BO86" s="13"/>
      <c r="BP86" s="13"/>
      <c r="BQ86" s="13"/>
      <c r="BR86" s="13"/>
      <c r="BS86" s="13"/>
      <c r="BT86" s="20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9"/>
        <v>20.210599999999999</v>
      </c>
      <c r="CQ86" s="25">
        <v>19.833400000000001</v>
      </c>
      <c r="CR86" s="25"/>
      <c r="CS86" s="25"/>
      <c r="CT86" s="25"/>
      <c r="CU86" s="25"/>
      <c r="CV86" s="25"/>
      <c r="CW86" s="25"/>
      <c r="CX86" s="25"/>
      <c r="CY86" s="26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3">
        <f t="shared" si="10"/>
        <v>19.833400000000001</v>
      </c>
      <c r="DV86" s="27">
        <v>0.28100000000000003</v>
      </c>
      <c r="DW86" s="27"/>
      <c r="DX86" s="27"/>
      <c r="DY86" s="27"/>
      <c r="DZ86" s="27"/>
      <c r="EA86" s="27"/>
      <c r="EB86" s="27"/>
      <c r="EC86" s="27"/>
      <c r="ED86" s="28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3">
        <f t="shared" si="11"/>
        <v>0.28100000000000003</v>
      </c>
    </row>
    <row r="87" spans="1:155">
      <c r="A87">
        <v>58</v>
      </c>
      <c r="B87" s="21">
        <v>-118.0214</v>
      </c>
      <c r="C87" s="21"/>
      <c r="D87" s="21"/>
      <c r="E87" s="21"/>
      <c r="F87" s="21"/>
      <c r="G87" s="21"/>
      <c r="H87" s="22"/>
      <c r="I87" s="22"/>
      <c r="J87" s="24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3">
        <f t="shared" si="7"/>
        <v>-118.0214</v>
      </c>
      <c r="AF87" s="2"/>
      <c r="AG87" s="18">
        <v>-118.2428</v>
      </c>
      <c r="AH87" s="18"/>
      <c r="AI87" s="18"/>
      <c r="AJ87" s="18"/>
      <c r="AK87" s="18"/>
      <c r="AL87" s="18"/>
      <c r="AM87" s="18"/>
      <c r="AN87" s="18"/>
      <c r="AO87" s="19"/>
      <c r="AP87" s="18"/>
      <c r="AQ87" s="18"/>
      <c r="AR87" s="19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3">
        <f t="shared" si="8"/>
        <v>-118.2428</v>
      </c>
      <c r="BK87" s="2"/>
      <c r="BL87" s="13">
        <v>20.448399999999999</v>
      </c>
      <c r="BM87" s="13"/>
      <c r="BN87" s="13"/>
      <c r="BO87" s="13"/>
      <c r="BP87" s="13"/>
      <c r="BQ87" s="13"/>
      <c r="BR87" s="13"/>
      <c r="BS87" s="13"/>
      <c r="BT87" s="20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9"/>
        <v>20.448399999999999</v>
      </c>
      <c r="CQ87" s="25">
        <v>20.211099999999998</v>
      </c>
      <c r="CR87" s="25"/>
      <c r="CS87" s="25"/>
      <c r="CT87" s="25"/>
      <c r="CU87" s="25"/>
      <c r="CV87" s="25"/>
      <c r="CW87" s="25"/>
      <c r="CX87" s="25"/>
      <c r="CY87" s="26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3">
        <f t="shared" si="10"/>
        <v>20.211099999999998</v>
      </c>
      <c r="DV87" s="27">
        <v>0.2863</v>
      </c>
      <c r="DW87" s="27"/>
      <c r="DX87" s="27"/>
      <c r="DY87" s="27"/>
      <c r="DZ87" s="27"/>
      <c r="EA87" s="27"/>
      <c r="EB87" s="27"/>
      <c r="EC87" s="27"/>
      <c r="ED87" s="28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3">
        <f t="shared" si="11"/>
        <v>0.2863</v>
      </c>
    </row>
    <row r="88" spans="1:155">
      <c r="A88">
        <v>59</v>
      </c>
      <c r="B88" s="21">
        <v>-117.62909999999999</v>
      </c>
      <c r="C88" s="21"/>
      <c r="D88" s="21"/>
      <c r="E88" s="21"/>
      <c r="F88" s="21"/>
      <c r="G88" s="21"/>
      <c r="H88" s="22"/>
      <c r="I88" s="22"/>
      <c r="J88" s="24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3">
        <f t="shared" si="7"/>
        <v>-117.62909999999999</v>
      </c>
      <c r="AF88" s="2"/>
      <c r="AG88" s="18">
        <v>-117.90430000000001</v>
      </c>
      <c r="AH88" s="18"/>
      <c r="AI88" s="18"/>
      <c r="AJ88" s="18"/>
      <c r="AK88" s="18"/>
      <c r="AL88" s="18"/>
      <c r="AM88" s="18"/>
      <c r="AN88" s="18"/>
      <c r="AO88" s="19"/>
      <c r="AP88" s="18"/>
      <c r="AQ88" s="18"/>
      <c r="AR88" s="19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3">
        <f t="shared" si="8"/>
        <v>-117.90430000000001</v>
      </c>
      <c r="BK88" s="2"/>
      <c r="BL88" s="13">
        <v>20.751999999999999</v>
      </c>
      <c r="BM88" s="13"/>
      <c r="BN88" s="13"/>
      <c r="BO88" s="13"/>
      <c r="BP88" s="13"/>
      <c r="BQ88" s="13"/>
      <c r="BR88" s="13"/>
      <c r="BS88" s="13"/>
      <c r="BT88" s="20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9"/>
        <v>20.751999999999999</v>
      </c>
      <c r="CQ88" s="25">
        <v>20.295300000000001</v>
      </c>
      <c r="CR88" s="25"/>
      <c r="CS88" s="25"/>
      <c r="CT88" s="25"/>
      <c r="CU88" s="25"/>
      <c r="CV88" s="25"/>
      <c r="CW88" s="25"/>
      <c r="CX88" s="25"/>
      <c r="CY88" s="26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3">
        <f t="shared" si="10"/>
        <v>20.295300000000001</v>
      </c>
      <c r="DV88" s="27">
        <v>0.28989999999999999</v>
      </c>
      <c r="DW88" s="27"/>
      <c r="DX88" s="27"/>
      <c r="DY88" s="27"/>
      <c r="DZ88" s="27"/>
      <c r="EA88" s="27"/>
      <c r="EB88" s="27"/>
      <c r="EC88" s="27"/>
      <c r="ED88" s="28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3">
        <f t="shared" si="11"/>
        <v>0.28989999999999999</v>
      </c>
    </row>
    <row r="89" spans="1:155">
      <c r="A89">
        <v>60</v>
      </c>
      <c r="B89" s="21">
        <v>-117.2607</v>
      </c>
      <c r="C89" s="21"/>
      <c r="D89" s="21"/>
      <c r="E89" s="21"/>
      <c r="F89" s="21"/>
      <c r="G89" s="21"/>
      <c r="H89" s="22"/>
      <c r="I89" s="22"/>
      <c r="J89" s="24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3">
        <f t="shared" si="7"/>
        <v>-117.2607</v>
      </c>
      <c r="AF89" s="2"/>
      <c r="AG89" s="18">
        <v>-117.5968</v>
      </c>
      <c r="AH89" s="18"/>
      <c r="AI89" s="18"/>
      <c r="AJ89" s="18"/>
      <c r="AK89" s="18"/>
      <c r="AL89" s="18"/>
      <c r="AM89" s="18"/>
      <c r="AN89" s="18"/>
      <c r="AO89" s="19"/>
      <c r="AP89" s="18"/>
      <c r="AQ89" s="18"/>
      <c r="AR89" s="19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3">
        <f t="shared" si="8"/>
        <v>-117.5968</v>
      </c>
      <c r="BK89" s="2"/>
      <c r="BL89" s="13">
        <v>21.048100000000002</v>
      </c>
      <c r="BM89" s="13"/>
      <c r="BN89" s="13"/>
      <c r="BO89" s="13"/>
      <c r="BP89" s="13"/>
      <c r="BQ89" s="13"/>
      <c r="BR89" s="13"/>
      <c r="BS89" s="13"/>
      <c r="BT89" s="20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9"/>
        <v>21.048100000000002</v>
      </c>
      <c r="CQ89" s="25">
        <v>20.706800000000001</v>
      </c>
      <c r="CR89" s="25"/>
      <c r="CS89" s="25"/>
      <c r="CT89" s="25"/>
      <c r="CU89" s="25"/>
      <c r="CV89" s="25"/>
      <c r="CW89" s="25"/>
      <c r="CX89" s="25"/>
      <c r="CY89" s="26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3">
        <f t="shared" si="10"/>
        <v>20.706800000000001</v>
      </c>
      <c r="DV89" s="27">
        <v>0.29609999999999997</v>
      </c>
      <c r="DW89" s="27"/>
      <c r="DX89" s="27"/>
      <c r="DY89" s="27"/>
      <c r="DZ89" s="27"/>
      <c r="EA89" s="27"/>
      <c r="EB89" s="27"/>
      <c r="EC89" s="27"/>
      <c r="ED89" s="28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3">
        <f t="shared" si="11"/>
        <v>0.29609999999999997</v>
      </c>
    </row>
    <row r="90" spans="1:155">
      <c r="A90">
        <v>61</v>
      </c>
      <c r="B90" s="21">
        <v>-117.0068</v>
      </c>
      <c r="C90" s="21"/>
      <c r="D90" s="21"/>
      <c r="E90" s="21"/>
      <c r="F90" s="21"/>
      <c r="G90" s="21"/>
      <c r="H90" s="22"/>
      <c r="I90" s="22"/>
      <c r="J90" s="24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3">
        <f t="shared" si="7"/>
        <v>-117.0068</v>
      </c>
      <c r="AF90" s="2"/>
      <c r="AG90" s="18">
        <v>-117.4696</v>
      </c>
      <c r="AH90" s="18"/>
      <c r="AI90" s="18"/>
      <c r="AJ90" s="18"/>
      <c r="AK90" s="18"/>
      <c r="AL90" s="18"/>
      <c r="AM90" s="18"/>
      <c r="AN90" s="18"/>
      <c r="AO90" s="19"/>
      <c r="AP90" s="18"/>
      <c r="AQ90" s="18"/>
      <c r="AR90" s="19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3">
        <f t="shared" si="8"/>
        <v>-117.4696</v>
      </c>
      <c r="BK90" s="2"/>
      <c r="BL90" s="13">
        <v>21.169899999999998</v>
      </c>
      <c r="BM90" s="13"/>
      <c r="BN90" s="13"/>
      <c r="BO90" s="13"/>
      <c r="BP90" s="13"/>
      <c r="BQ90" s="13"/>
      <c r="BR90" s="13"/>
      <c r="BS90" s="13"/>
      <c r="BT90" s="20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9"/>
        <v>21.169899999999998</v>
      </c>
      <c r="CQ90" s="25">
        <v>20.9908</v>
      </c>
      <c r="CR90" s="25"/>
      <c r="CS90" s="25"/>
      <c r="CT90" s="25"/>
      <c r="CU90" s="25"/>
      <c r="CV90" s="25"/>
      <c r="CW90" s="25"/>
      <c r="CX90" s="25"/>
      <c r="CY90" s="26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3">
        <f t="shared" si="10"/>
        <v>20.9908</v>
      </c>
      <c r="DV90" s="27">
        <v>0.3</v>
      </c>
      <c r="DW90" s="27"/>
      <c r="DX90" s="27"/>
      <c r="DY90" s="27"/>
      <c r="DZ90" s="27"/>
      <c r="EA90" s="27"/>
      <c r="EB90" s="27"/>
      <c r="EC90" s="27"/>
      <c r="ED90" s="28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3">
        <f t="shared" si="11"/>
        <v>0.3</v>
      </c>
    </row>
    <row r="91" spans="1:155">
      <c r="A91">
        <v>62</v>
      </c>
      <c r="B91" s="21">
        <v>-116.76300000000001</v>
      </c>
      <c r="C91" s="21"/>
      <c r="D91" s="21"/>
      <c r="E91" s="21"/>
      <c r="F91" s="21"/>
      <c r="G91" s="21"/>
      <c r="H91" s="22"/>
      <c r="I91" s="22"/>
      <c r="J91" s="24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3">
        <f t="shared" si="7"/>
        <v>-116.76300000000001</v>
      </c>
      <c r="AF91" s="2"/>
      <c r="AG91" s="18">
        <v>-116.9</v>
      </c>
      <c r="AH91" s="18"/>
      <c r="AI91" s="18"/>
      <c r="AJ91" s="18"/>
      <c r="AK91" s="18"/>
      <c r="AL91" s="18"/>
      <c r="AM91" s="18"/>
      <c r="AN91" s="18"/>
      <c r="AO91" s="19"/>
      <c r="AP91" s="18"/>
      <c r="AQ91" s="18"/>
      <c r="AR91" s="19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3">
        <f t="shared" si="8"/>
        <v>-116.9</v>
      </c>
      <c r="BK91" s="2"/>
      <c r="BL91" s="13">
        <v>21.408200000000001</v>
      </c>
      <c r="BM91" s="13"/>
      <c r="BN91" s="13"/>
      <c r="BO91" s="13"/>
      <c r="BP91" s="13"/>
      <c r="BQ91" s="13"/>
      <c r="BR91" s="13"/>
      <c r="BS91" s="13"/>
      <c r="BT91" s="20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9"/>
        <v>21.408200000000001</v>
      </c>
      <c r="CQ91" s="25">
        <v>21.184200000000001</v>
      </c>
      <c r="CR91" s="25"/>
      <c r="CS91" s="25"/>
      <c r="CT91" s="25"/>
      <c r="CU91" s="25"/>
      <c r="CV91" s="25"/>
      <c r="CW91" s="25"/>
      <c r="CX91" s="25"/>
      <c r="CY91" s="26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3">
        <f t="shared" si="10"/>
        <v>21.184200000000001</v>
      </c>
      <c r="DV91" s="27">
        <v>0.30740000000000001</v>
      </c>
      <c r="DW91" s="27"/>
      <c r="DX91" s="27"/>
      <c r="DY91" s="27"/>
      <c r="DZ91" s="27"/>
      <c r="EA91" s="27"/>
      <c r="EB91" s="27"/>
      <c r="EC91" s="27"/>
      <c r="ED91" s="28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3">
        <f t="shared" si="11"/>
        <v>0.30740000000000001</v>
      </c>
    </row>
    <row r="92" spans="1:155">
      <c r="A92">
        <v>63</v>
      </c>
      <c r="B92" s="21">
        <v>-115.9465</v>
      </c>
      <c r="C92" s="21"/>
      <c r="D92" s="21"/>
      <c r="E92" s="21"/>
      <c r="F92" s="21"/>
      <c r="G92" s="21"/>
      <c r="H92" s="22"/>
      <c r="I92" s="22"/>
      <c r="J92" s="24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3">
        <f t="shared" si="7"/>
        <v>-115.9465</v>
      </c>
      <c r="AF92" s="2"/>
      <c r="AG92" s="18">
        <v>-116.2015</v>
      </c>
      <c r="AH92" s="18"/>
      <c r="AI92" s="18"/>
      <c r="AJ92" s="18"/>
      <c r="AK92" s="18"/>
      <c r="AL92" s="18"/>
      <c r="AM92" s="18"/>
      <c r="AN92" s="18"/>
      <c r="AO92" s="19"/>
      <c r="AP92" s="18"/>
      <c r="AQ92" s="18"/>
      <c r="AR92" s="19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3">
        <f t="shared" si="8"/>
        <v>-116.2015</v>
      </c>
      <c r="BK92" s="2"/>
      <c r="BL92" s="13">
        <v>22.0534</v>
      </c>
      <c r="BM92" s="13"/>
      <c r="BN92" s="13"/>
      <c r="BO92" s="13"/>
      <c r="BP92" s="13"/>
      <c r="BQ92" s="13"/>
      <c r="BR92" s="13"/>
      <c r="BS92" s="13"/>
      <c r="BT92" s="20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9"/>
        <v>22.0534</v>
      </c>
      <c r="CQ92" s="25">
        <v>21.460100000000001</v>
      </c>
      <c r="CR92" s="25"/>
      <c r="CS92" s="25"/>
      <c r="CT92" s="25"/>
      <c r="CU92" s="25"/>
      <c r="CV92" s="25"/>
      <c r="CW92" s="25"/>
      <c r="CX92" s="25"/>
      <c r="CY92" s="26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3">
        <f t="shared" si="10"/>
        <v>21.460100000000001</v>
      </c>
      <c r="DV92" s="27">
        <v>0.30890000000000001</v>
      </c>
      <c r="DW92" s="27"/>
      <c r="DX92" s="27"/>
      <c r="DY92" s="27"/>
      <c r="DZ92" s="27"/>
      <c r="EA92" s="27"/>
      <c r="EB92" s="27"/>
      <c r="EC92" s="27"/>
      <c r="ED92" s="28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3">
        <f t="shared" si="11"/>
        <v>0.30890000000000001</v>
      </c>
    </row>
    <row r="93" spans="1:155">
      <c r="A93">
        <v>64</v>
      </c>
      <c r="B93" s="21">
        <v>-115.5778</v>
      </c>
      <c r="C93" s="21"/>
      <c r="D93" s="21"/>
      <c r="E93" s="21"/>
      <c r="F93" s="21"/>
      <c r="G93" s="21"/>
      <c r="H93" s="22"/>
      <c r="I93" s="22"/>
      <c r="J93" s="24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3">
        <f t="shared" si="7"/>
        <v>-115.5778</v>
      </c>
      <c r="AF93" s="2"/>
      <c r="AG93" s="18">
        <v>-115.7612</v>
      </c>
      <c r="AH93" s="18"/>
      <c r="AI93" s="18"/>
      <c r="AJ93" s="18"/>
      <c r="AK93" s="18"/>
      <c r="AL93" s="18"/>
      <c r="AM93" s="18"/>
      <c r="AN93" s="18"/>
      <c r="AO93" s="19"/>
      <c r="AP93" s="18"/>
      <c r="AQ93" s="18"/>
      <c r="AR93" s="19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3">
        <f t="shared" si="8"/>
        <v>-115.7612</v>
      </c>
      <c r="BK93" s="2"/>
      <c r="BL93" s="13">
        <v>22.1401</v>
      </c>
      <c r="BM93" s="13"/>
      <c r="BN93" s="13"/>
      <c r="BO93" s="13"/>
      <c r="BP93" s="13"/>
      <c r="BQ93" s="13"/>
      <c r="BR93" s="13"/>
      <c r="BS93" s="13"/>
      <c r="BT93" s="20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9"/>
        <v>22.1401</v>
      </c>
      <c r="CQ93" s="25">
        <v>21.608499999999999</v>
      </c>
      <c r="CR93" s="25"/>
      <c r="CS93" s="25"/>
      <c r="CT93" s="25"/>
      <c r="CU93" s="25"/>
      <c r="CV93" s="25"/>
      <c r="CW93" s="25"/>
      <c r="CX93" s="25"/>
      <c r="CY93" s="26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3">
        <f t="shared" si="10"/>
        <v>21.608499999999999</v>
      </c>
      <c r="DV93" s="27">
        <v>0.30909999999999999</v>
      </c>
      <c r="DW93" s="27"/>
      <c r="DX93" s="27"/>
      <c r="DY93" s="27"/>
      <c r="DZ93" s="27"/>
      <c r="EA93" s="27"/>
      <c r="EB93" s="27"/>
      <c r="EC93" s="27"/>
      <c r="ED93" s="28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3">
        <f t="shared" si="11"/>
        <v>0.30909999999999999</v>
      </c>
    </row>
    <row r="94" spans="1:155">
      <c r="A94">
        <v>65</v>
      </c>
      <c r="B94" s="21">
        <v>-114.3211</v>
      </c>
      <c r="C94" s="21"/>
      <c r="D94" s="21"/>
      <c r="E94" s="21"/>
      <c r="F94" s="21"/>
      <c r="G94" s="21"/>
      <c r="H94" s="22"/>
      <c r="I94" s="22"/>
      <c r="J94" s="24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3">
        <f t="shared" ref="AE94:AE128" si="12">AVERAGE(B94:AD94)</f>
        <v>-114.3211</v>
      </c>
      <c r="AF94" s="2"/>
      <c r="AG94" s="18">
        <v>-114.809</v>
      </c>
      <c r="AH94" s="18"/>
      <c r="AI94" s="18"/>
      <c r="AJ94" s="18"/>
      <c r="AK94" s="18"/>
      <c r="AL94" s="18"/>
      <c r="AM94" s="18"/>
      <c r="AN94" s="18"/>
      <c r="AO94" s="19"/>
      <c r="AP94" s="18"/>
      <c r="AQ94" s="18"/>
      <c r="AR94" s="19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3">
        <f t="shared" ref="BJ94:BJ128" si="13">AVERAGE(AG94:BI94)</f>
        <v>-114.809</v>
      </c>
      <c r="BK94" s="2"/>
      <c r="BL94" s="13">
        <v>22.276700000000002</v>
      </c>
      <c r="BM94" s="13"/>
      <c r="BN94" s="13"/>
      <c r="BO94" s="13"/>
      <c r="BP94" s="13"/>
      <c r="BQ94" s="13"/>
      <c r="BR94" s="13"/>
      <c r="BS94" s="13"/>
      <c r="BT94" s="20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4">AVERAGE(BL94:CN94)</f>
        <v>22.276700000000002</v>
      </c>
      <c r="CQ94" s="25">
        <v>21.849599999999999</v>
      </c>
      <c r="CR94" s="25"/>
      <c r="CS94" s="25"/>
      <c r="CT94" s="25"/>
      <c r="CU94" s="25"/>
      <c r="CV94" s="25"/>
      <c r="CW94" s="25"/>
      <c r="CX94" s="25"/>
      <c r="CY94" s="26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3">
        <f t="shared" ref="DT94:DT128" si="15">AVERAGE(CQ94:DS94)</f>
        <v>21.849599999999999</v>
      </c>
      <c r="DV94" s="27">
        <v>0.30909999999999999</v>
      </c>
      <c r="DW94" s="27"/>
      <c r="DX94" s="27"/>
      <c r="DY94" s="27"/>
      <c r="DZ94" s="27"/>
      <c r="EA94" s="27"/>
      <c r="EB94" s="27"/>
      <c r="EC94" s="27"/>
      <c r="ED94" s="28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3">
        <f t="shared" ref="EY94:EY128" si="16">AVERAGE(DV94:EX94)</f>
        <v>0.30909999999999999</v>
      </c>
    </row>
    <row r="95" spans="1:155">
      <c r="A95">
        <v>66</v>
      </c>
      <c r="B95" s="21">
        <v>-113.271</v>
      </c>
      <c r="C95" s="21"/>
      <c r="D95" s="21"/>
      <c r="E95" s="21"/>
      <c r="F95" s="21"/>
      <c r="G95" s="21"/>
      <c r="H95" s="22"/>
      <c r="I95" s="22"/>
      <c r="J95" s="24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3">
        <f t="shared" si="12"/>
        <v>-113.271</v>
      </c>
      <c r="AF95" s="2"/>
      <c r="AG95" s="18">
        <v>-114.1494</v>
      </c>
      <c r="AH95" s="18"/>
      <c r="AI95" s="18"/>
      <c r="AJ95" s="18"/>
      <c r="AK95" s="18"/>
      <c r="AL95" s="18"/>
      <c r="AM95" s="18"/>
      <c r="AN95" s="18"/>
      <c r="AO95" s="19"/>
      <c r="AP95" s="18"/>
      <c r="AQ95" s="18"/>
      <c r="AR95" s="19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3">
        <f t="shared" si="13"/>
        <v>-114.1494</v>
      </c>
      <c r="BK95" s="2"/>
      <c r="BL95" s="13">
        <v>23.2439</v>
      </c>
      <c r="BM95" s="13"/>
      <c r="BN95" s="13"/>
      <c r="BO95" s="13"/>
      <c r="BP95" s="13"/>
      <c r="BQ95" s="13"/>
      <c r="BR95" s="13"/>
      <c r="BS95" s="13"/>
      <c r="BT95" s="20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4"/>
        <v>23.2439</v>
      </c>
      <c r="CQ95" s="25">
        <v>22.779</v>
      </c>
      <c r="CR95" s="25"/>
      <c r="CS95" s="25"/>
      <c r="CT95" s="25"/>
      <c r="CU95" s="25"/>
      <c r="CV95" s="25"/>
      <c r="CW95" s="25"/>
      <c r="CX95" s="25"/>
      <c r="CY95" s="26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3">
        <f t="shared" si="15"/>
        <v>22.779</v>
      </c>
      <c r="DV95" s="27">
        <v>0.31209999999999999</v>
      </c>
      <c r="DW95" s="27"/>
      <c r="DX95" s="27"/>
      <c r="DY95" s="27"/>
      <c r="DZ95" s="27"/>
      <c r="EA95" s="27"/>
      <c r="EB95" s="27"/>
      <c r="EC95" s="27"/>
      <c r="ED95" s="28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3">
        <f t="shared" si="16"/>
        <v>0.31209999999999999</v>
      </c>
    </row>
    <row r="96" spans="1:155">
      <c r="A96">
        <v>67</v>
      </c>
      <c r="B96" s="21">
        <v>-112.60590000000001</v>
      </c>
      <c r="C96" s="21"/>
      <c r="D96" s="21"/>
      <c r="E96" s="21"/>
      <c r="F96" s="21"/>
      <c r="G96" s="21"/>
      <c r="H96" s="22"/>
      <c r="I96" s="22"/>
      <c r="J96" s="24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3">
        <f t="shared" si="12"/>
        <v>-112.60590000000001</v>
      </c>
      <c r="AF96" s="2"/>
      <c r="AG96" s="18">
        <v>-113.6092</v>
      </c>
      <c r="AH96" s="18"/>
      <c r="AI96" s="18"/>
      <c r="AJ96" s="18"/>
      <c r="AK96" s="18"/>
      <c r="AL96" s="18"/>
      <c r="AM96" s="18"/>
      <c r="AN96" s="18"/>
      <c r="AO96" s="19"/>
      <c r="AP96" s="18"/>
      <c r="AQ96" s="18"/>
      <c r="AR96" s="19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3">
        <f t="shared" si="13"/>
        <v>-113.6092</v>
      </c>
      <c r="BK96" s="2"/>
      <c r="BL96" s="13">
        <v>23.9102</v>
      </c>
      <c r="BM96" s="13"/>
      <c r="BN96" s="13"/>
      <c r="BO96" s="13"/>
      <c r="BP96" s="13"/>
      <c r="BQ96" s="13"/>
      <c r="BR96" s="13"/>
      <c r="BS96" s="13"/>
      <c r="BT96" s="20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4"/>
        <v>23.9102</v>
      </c>
      <c r="CQ96" s="25">
        <v>22.949300000000001</v>
      </c>
      <c r="CR96" s="25"/>
      <c r="CS96" s="25"/>
      <c r="CT96" s="25"/>
      <c r="CU96" s="25"/>
      <c r="CV96" s="25"/>
      <c r="CW96" s="25"/>
      <c r="CX96" s="25"/>
      <c r="CY96" s="26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3">
        <f t="shared" si="15"/>
        <v>22.949300000000001</v>
      </c>
      <c r="DV96" s="27">
        <v>0.314</v>
      </c>
      <c r="DW96" s="27"/>
      <c r="DX96" s="27"/>
      <c r="DY96" s="27"/>
      <c r="DZ96" s="27"/>
      <c r="EA96" s="27"/>
      <c r="EB96" s="27"/>
      <c r="EC96" s="27"/>
      <c r="ED96" s="28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3">
        <f t="shared" si="16"/>
        <v>0.314</v>
      </c>
    </row>
    <row r="97" spans="1:155">
      <c r="A97">
        <v>68</v>
      </c>
      <c r="B97" s="21">
        <v>-112.172</v>
      </c>
      <c r="C97" s="21"/>
      <c r="D97" s="21"/>
      <c r="E97" s="21"/>
      <c r="F97" s="21"/>
      <c r="G97" s="21"/>
      <c r="H97" s="22"/>
      <c r="I97" s="22"/>
      <c r="J97" s="24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3">
        <f t="shared" si="12"/>
        <v>-112.172</v>
      </c>
      <c r="AF97" s="2"/>
      <c r="AG97" s="18">
        <v>-112.7953</v>
      </c>
      <c r="AH97" s="18"/>
      <c r="AI97" s="18"/>
      <c r="AJ97" s="18"/>
      <c r="AK97" s="18"/>
      <c r="AL97" s="18"/>
      <c r="AM97" s="18"/>
      <c r="AN97" s="18"/>
      <c r="AO97" s="19"/>
      <c r="AP97" s="18"/>
      <c r="AQ97" s="18"/>
      <c r="AR97" s="19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3">
        <f t="shared" si="13"/>
        <v>-112.7953</v>
      </c>
      <c r="BK97" s="2"/>
      <c r="BL97" s="13">
        <v>24.269600000000001</v>
      </c>
      <c r="BM97" s="13"/>
      <c r="BN97" s="13"/>
      <c r="BO97" s="13"/>
      <c r="BP97" s="13"/>
      <c r="BQ97" s="13"/>
      <c r="BR97" s="13"/>
      <c r="BS97" s="13"/>
      <c r="BT97" s="20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4"/>
        <v>24.269600000000001</v>
      </c>
      <c r="CQ97" s="25">
        <v>23.474900000000002</v>
      </c>
      <c r="CR97" s="25"/>
      <c r="CS97" s="25"/>
      <c r="CT97" s="25"/>
      <c r="CU97" s="25"/>
      <c r="CV97" s="25"/>
      <c r="CW97" s="25"/>
      <c r="CX97" s="25"/>
      <c r="CY97" s="26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3">
        <f t="shared" si="15"/>
        <v>23.474900000000002</v>
      </c>
      <c r="DV97" s="27">
        <v>0.31759999999999999</v>
      </c>
      <c r="DW97" s="27"/>
      <c r="DX97" s="27"/>
      <c r="DY97" s="27"/>
      <c r="DZ97" s="27"/>
      <c r="EA97" s="27"/>
      <c r="EB97" s="27"/>
      <c r="EC97" s="27"/>
      <c r="ED97" s="28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3">
        <f t="shared" si="16"/>
        <v>0.31759999999999999</v>
      </c>
    </row>
    <row r="98" spans="1:155">
      <c r="A98">
        <v>69</v>
      </c>
      <c r="B98" s="21">
        <v>-111.42140000000001</v>
      </c>
      <c r="C98" s="21"/>
      <c r="D98" s="21"/>
      <c r="E98" s="21"/>
      <c r="F98" s="21"/>
      <c r="G98" s="21"/>
      <c r="H98" s="22"/>
      <c r="I98" s="22"/>
      <c r="J98" s="24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3">
        <f t="shared" si="12"/>
        <v>-111.42140000000001</v>
      </c>
      <c r="AF98" s="2"/>
      <c r="AG98" s="18">
        <v>-112.5421</v>
      </c>
      <c r="AH98" s="18"/>
      <c r="AI98" s="18"/>
      <c r="AJ98" s="18"/>
      <c r="AK98" s="18"/>
      <c r="AL98" s="18"/>
      <c r="AM98" s="18"/>
      <c r="AN98" s="18"/>
      <c r="AO98" s="19"/>
      <c r="AP98" s="18"/>
      <c r="AQ98" s="18"/>
      <c r="AR98" s="19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3">
        <f t="shared" si="13"/>
        <v>-112.5421</v>
      </c>
      <c r="BK98" s="2"/>
      <c r="BL98" s="13">
        <v>24.6753</v>
      </c>
      <c r="BM98" s="13"/>
      <c r="BN98" s="13"/>
      <c r="BO98" s="13"/>
      <c r="BP98" s="13"/>
      <c r="BQ98" s="13"/>
      <c r="BR98" s="13"/>
      <c r="BS98" s="13"/>
      <c r="BT98" s="20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4"/>
        <v>24.6753</v>
      </c>
      <c r="CQ98" s="25">
        <v>24.510400000000001</v>
      </c>
      <c r="CR98" s="25"/>
      <c r="CS98" s="25"/>
      <c r="CT98" s="25"/>
      <c r="CU98" s="25"/>
      <c r="CV98" s="25"/>
      <c r="CW98" s="25"/>
      <c r="CX98" s="25"/>
      <c r="CY98" s="26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3">
        <f t="shared" si="15"/>
        <v>24.510400000000001</v>
      </c>
      <c r="DV98" s="27">
        <v>0.33069999999999999</v>
      </c>
      <c r="DW98" s="27"/>
      <c r="DX98" s="27"/>
      <c r="DY98" s="27"/>
      <c r="DZ98" s="27"/>
      <c r="EA98" s="27"/>
      <c r="EB98" s="27"/>
      <c r="EC98" s="27"/>
      <c r="ED98" s="28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3">
        <f t="shared" si="16"/>
        <v>0.33069999999999999</v>
      </c>
    </row>
    <row r="99" spans="1:155">
      <c r="A99">
        <v>70</v>
      </c>
      <c r="B99" s="21">
        <v>-111.14579999999999</v>
      </c>
      <c r="C99" s="21"/>
      <c r="D99" s="21"/>
      <c r="E99" s="21"/>
      <c r="F99" s="21"/>
      <c r="G99" s="21"/>
      <c r="H99" s="22"/>
      <c r="I99" s="22"/>
      <c r="J99" s="24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3">
        <f t="shared" si="12"/>
        <v>-111.14579999999999</v>
      </c>
      <c r="AF99" s="2"/>
      <c r="AG99" s="18">
        <v>-112.1195</v>
      </c>
      <c r="AH99" s="18"/>
      <c r="AI99" s="18"/>
      <c r="AJ99" s="18"/>
      <c r="AK99" s="18"/>
      <c r="AL99" s="18"/>
      <c r="AM99" s="18"/>
      <c r="AN99" s="18"/>
      <c r="AO99" s="19"/>
      <c r="AP99" s="18"/>
      <c r="AQ99" s="18"/>
      <c r="AR99" s="19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3">
        <f t="shared" si="13"/>
        <v>-112.1195</v>
      </c>
      <c r="BK99" s="2"/>
      <c r="BL99" s="13">
        <v>24.899899999999999</v>
      </c>
      <c r="BM99" s="13"/>
      <c r="BN99" s="13"/>
      <c r="BO99" s="13"/>
      <c r="BP99" s="13"/>
      <c r="BQ99" s="13"/>
      <c r="BR99" s="13"/>
      <c r="BS99" s="13"/>
      <c r="BT99" s="20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4"/>
        <v>24.899899999999999</v>
      </c>
      <c r="CQ99" s="25">
        <v>25.0627</v>
      </c>
      <c r="CR99" s="25"/>
      <c r="CS99" s="25"/>
      <c r="CT99" s="25"/>
      <c r="CU99" s="25"/>
      <c r="CV99" s="25"/>
      <c r="CW99" s="25"/>
      <c r="CX99" s="25"/>
      <c r="CY99" s="26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3">
        <f t="shared" si="15"/>
        <v>25.0627</v>
      </c>
      <c r="DV99" s="27">
        <v>0.3387</v>
      </c>
      <c r="DW99" s="27"/>
      <c r="DX99" s="27"/>
      <c r="DY99" s="27"/>
      <c r="DZ99" s="27"/>
      <c r="EA99" s="27"/>
      <c r="EB99" s="27"/>
      <c r="EC99" s="27"/>
      <c r="ED99" s="28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3">
        <f t="shared" si="16"/>
        <v>0.3387</v>
      </c>
    </row>
    <row r="100" spans="1:155">
      <c r="A100">
        <v>71</v>
      </c>
      <c r="B100" s="21">
        <v>-110.78189999999999</v>
      </c>
      <c r="C100" s="21"/>
      <c r="D100" s="21"/>
      <c r="E100" s="21"/>
      <c r="F100" s="21"/>
      <c r="G100" s="21"/>
      <c r="H100" s="22"/>
      <c r="I100" s="22"/>
      <c r="J100" s="24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3">
        <f t="shared" si="12"/>
        <v>-110.78189999999999</v>
      </c>
      <c r="AF100" s="2"/>
      <c r="AG100" s="18">
        <v>-111.8334</v>
      </c>
      <c r="AH100" s="18"/>
      <c r="AI100" s="18"/>
      <c r="AJ100" s="18"/>
      <c r="AK100" s="18"/>
      <c r="AL100" s="18"/>
      <c r="AM100" s="18"/>
      <c r="AN100" s="18"/>
      <c r="AO100" s="19"/>
      <c r="AP100" s="18"/>
      <c r="AQ100" s="18"/>
      <c r="AR100" s="19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3">
        <f t="shared" si="13"/>
        <v>-111.8334</v>
      </c>
      <c r="BK100" s="2"/>
      <c r="BL100" s="13">
        <v>26.142099999999999</v>
      </c>
      <c r="BM100" s="13"/>
      <c r="BN100" s="13"/>
      <c r="BO100" s="13"/>
      <c r="BP100" s="13"/>
      <c r="BQ100" s="13"/>
      <c r="BR100" s="13"/>
      <c r="BS100" s="13"/>
      <c r="BT100" s="20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4"/>
        <v>26.142099999999999</v>
      </c>
      <c r="CQ100" s="25">
        <v>25.452999999999999</v>
      </c>
      <c r="CR100" s="25"/>
      <c r="CS100" s="25"/>
      <c r="CT100" s="25"/>
      <c r="CU100" s="25"/>
      <c r="CV100" s="25"/>
      <c r="CW100" s="25"/>
      <c r="CX100" s="25"/>
      <c r="CY100" s="26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3">
        <f t="shared" si="15"/>
        <v>25.452999999999999</v>
      </c>
      <c r="DV100" s="27">
        <v>0.34960000000000002</v>
      </c>
      <c r="DW100" s="27"/>
      <c r="DX100" s="27"/>
      <c r="DY100" s="27"/>
      <c r="DZ100" s="27"/>
      <c r="EA100" s="27"/>
      <c r="EB100" s="27"/>
      <c r="EC100" s="27"/>
      <c r="ED100" s="28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3">
        <f t="shared" si="16"/>
        <v>0.34960000000000002</v>
      </c>
    </row>
    <row r="101" spans="1:155">
      <c r="A101">
        <v>72</v>
      </c>
      <c r="B101" s="21">
        <v>-110.224</v>
      </c>
      <c r="C101" s="21"/>
      <c r="D101" s="21"/>
      <c r="E101" s="21"/>
      <c r="F101" s="21"/>
      <c r="G101" s="21"/>
      <c r="H101" s="22"/>
      <c r="I101" s="22"/>
      <c r="J101" s="24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3">
        <f t="shared" si="12"/>
        <v>-110.224</v>
      </c>
      <c r="AF101" s="2"/>
      <c r="AG101" s="18">
        <v>-111.1258</v>
      </c>
      <c r="AH101" s="18"/>
      <c r="AI101" s="18"/>
      <c r="AJ101" s="18"/>
      <c r="AK101" s="18"/>
      <c r="AL101" s="18"/>
      <c r="AM101" s="18"/>
      <c r="AN101" s="18"/>
      <c r="AO101" s="19"/>
      <c r="AP101" s="18"/>
      <c r="AQ101" s="18"/>
      <c r="AR101" s="19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3">
        <f t="shared" si="13"/>
        <v>-111.1258</v>
      </c>
      <c r="BK101" s="2"/>
      <c r="BL101" s="13">
        <v>26.432099999999998</v>
      </c>
      <c r="BM101" s="13"/>
      <c r="BN101" s="13"/>
      <c r="BO101" s="13"/>
      <c r="BP101" s="13"/>
      <c r="BQ101" s="13"/>
      <c r="BR101" s="13"/>
      <c r="BS101" s="13"/>
      <c r="BT101" s="20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4"/>
        <v>26.432099999999998</v>
      </c>
      <c r="CQ101" s="25">
        <v>26.3308</v>
      </c>
      <c r="CR101" s="25"/>
      <c r="CS101" s="25"/>
      <c r="CT101" s="25"/>
      <c r="CU101" s="25"/>
      <c r="CV101" s="25"/>
      <c r="CW101" s="25"/>
      <c r="CX101" s="25"/>
      <c r="CY101" s="26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3">
        <f t="shared" si="15"/>
        <v>26.3308</v>
      </c>
      <c r="DV101" s="27">
        <v>0.3538</v>
      </c>
      <c r="DW101" s="27"/>
      <c r="DX101" s="27"/>
      <c r="DY101" s="27"/>
      <c r="DZ101" s="27"/>
      <c r="EA101" s="27"/>
      <c r="EB101" s="27"/>
      <c r="EC101" s="27"/>
      <c r="ED101" s="28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3">
        <f t="shared" si="16"/>
        <v>0.3538</v>
      </c>
    </row>
    <row r="102" spans="1:155">
      <c r="A102">
        <v>73</v>
      </c>
      <c r="B102" s="21">
        <v>-109.9967</v>
      </c>
      <c r="C102" s="21"/>
      <c r="D102" s="21"/>
      <c r="E102" s="21"/>
      <c r="F102" s="21"/>
      <c r="G102" s="21"/>
      <c r="H102" s="22"/>
      <c r="I102" s="22"/>
      <c r="J102" s="24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3">
        <f t="shared" si="12"/>
        <v>-109.9967</v>
      </c>
      <c r="AF102" s="2"/>
      <c r="AG102" s="18">
        <v>-110.69840000000001</v>
      </c>
      <c r="AH102" s="18"/>
      <c r="AI102" s="18"/>
      <c r="AJ102" s="18"/>
      <c r="AK102" s="18"/>
      <c r="AL102" s="18"/>
      <c r="AM102" s="18"/>
      <c r="AN102" s="18"/>
      <c r="AO102" s="19"/>
      <c r="AP102" s="18"/>
      <c r="AQ102" s="18"/>
      <c r="AR102" s="19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3">
        <f t="shared" si="13"/>
        <v>-110.69840000000001</v>
      </c>
      <c r="BK102" s="2"/>
      <c r="BL102" s="13">
        <v>26.617799999999999</v>
      </c>
      <c r="BM102" s="13"/>
      <c r="BN102" s="13"/>
      <c r="BO102" s="13"/>
      <c r="BP102" s="13"/>
      <c r="BQ102" s="13"/>
      <c r="BR102" s="13"/>
      <c r="BS102" s="13"/>
      <c r="BT102" s="20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4"/>
        <v>26.617799999999999</v>
      </c>
      <c r="CQ102" s="25">
        <v>26.768000000000001</v>
      </c>
      <c r="CR102" s="25"/>
      <c r="CS102" s="25"/>
      <c r="CT102" s="25"/>
      <c r="CU102" s="25"/>
      <c r="CV102" s="25"/>
      <c r="CW102" s="25"/>
      <c r="CX102" s="25"/>
      <c r="CY102" s="26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3">
        <f t="shared" si="15"/>
        <v>26.768000000000001</v>
      </c>
      <c r="DV102" s="27">
        <v>0.3553</v>
      </c>
      <c r="DW102" s="27"/>
      <c r="DX102" s="27"/>
      <c r="DY102" s="27"/>
      <c r="DZ102" s="27"/>
      <c r="EA102" s="27"/>
      <c r="EB102" s="27"/>
      <c r="EC102" s="27"/>
      <c r="ED102" s="28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3">
        <f t="shared" si="16"/>
        <v>0.3553</v>
      </c>
    </row>
    <row r="103" spans="1:155">
      <c r="A103">
        <v>74</v>
      </c>
      <c r="B103" s="21">
        <v>-109.0247</v>
      </c>
      <c r="C103" s="21"/>
      <c r="D103" s="21"/>
      <c r="E103" s="21"/>
      <c r="F103" s="21"/>
      <c r="G103" s="21"/>
      <c r="H103" s="22"/>
      <c r="I103" s="22"/>
      <c r="J103" s="24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3">
        <f t="shared" si="12"/>
        <v>-109.0247</v>
      </c>
      <c r="AF103" s="2"/>
      <c r="AG103" s="18">
        <v>-109.9007</v>
      </c>
      <c r="AH103" s="18"/>
      <c r="AI103" s="18"/>
      <c r="AJ103" s="18"/>
      <c r="AK103" s="18"/>
      <c r="AL103" s="18"/>
      <c r="AM103" s="18"/>
      <c r="AN103" s="18"/>
      <c r="AO103" s="19"/>
      <c r="AP103" s="18"/>
      <c r="AQ103" s="18"/>
      <c r="AR103" s="19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3">
        <f t="shared" si="13"/>
        <v>-109.9007</v>
      </c>
      <c r="BK103" s="2"/>
      <c r="BL103" s="13">
        <v>26.680499999999999</v>
      </c>
      <c r="BM103" s="13"/>
      <c r="BN103" s="13"/>
      <c r="BO103" s="13"/>
      <c r="BP103" s="13"/>
      <c r="BQ103" s="13"/>
      <c r="BR103" s="13"/>
      <c r="BS103" s="13"/>
      <c r="BT103" s="20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4"/>
        <v>26.680499999999999</v>
      </c>
      <c r="CQ103" s="25">
        <v>27.659800000000001</v>
      </c>
      <c r="CR103" s="25"/>
      <c r="CS103" s="25"/>
      <c r="CT103" s="25"/>
      <c r="CU103" s="25"/>
      <c r="CV103" s="25"/>
      <c r="CW103" s="25"/>
      <c r="CX103" s="25"/>
      <c r="CY103" s="26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3">
        <f t="shared" si="15"/>
        <v>27.659800000000001</v>
      </c>
      <c r="DV103" s="27">
        <v>0.36059999999999998</v>
      </c>
      <c r="DW103" s="27"/>
      <c r="DX103" s="27"/>
      <c r="DY103" s="27"/>
      <c r="DZ103" s="27"/>
      <c r="EA103" s="27"/>
      <c r="EB103" s="27"/>
      <c r="EC103" s="27"/>
      <c r="ED103" s="28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3">
        <f t="shared" si="16"/>
        <v>0.36059999999999998</v>
      </c>
    </row>
    <row r="104" spans="1:155">
      <c r="A104">
        <v>75</v>
      </c>
      <c r="B104" s="21">
        <v>-108.5716</v>
      </c>
      <c r="C104" s="21"/>
      <c r="D104" s="21"/>
      <c r="E104" s="21"/>
      <c r="F104" s="21"/>
      <c r="G104" s="21"/>
      <c r="H104" s="22"/>
      <c r="I104" s="22"/>
      <c r="J104" s="24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3">
        <f t="shared" si="12"/>
        <v>-108.5716</v>
      </c>
      <c r="AF104" s="2"/>
      <c r="AG104" s="18">
        <v>-109.5737</v>
      </c>
      <c r="AH104" s="18"/>
      <c r="AI104" s="18"/>
      <c r="AJ104" s="18"/>
      <c r="AK104" s="18"/>
      <c r="AL104" s="18"/>
      <c r="AM104" s="18"/>
      <c r="AN104" s="18"/>
      <c r="AO104" s="19"/>
      <c r="AP104" s="18"/>
      <c r="AQ104" s="18"/>
      <c r="AR104" s="19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3">
        <f t="shared" si="13"/>
        <v>-109.5737</v>
      </c>
      <c r="BK104" s="2"/>
      <c r="BL104" s="13">
        <v>27.158100000000001</v>
      </c>
      <c r="BM104" s="13"/>
      <c r="BN104" s="13"/>
      <c r="BO104" s="13"/>
      <c r="BP104" s="13"/>
      <c r="BQ104" s="13"/>
      <c r="BR104" s="13"/>
      <c r="BS104" s="13"/>
      <c r="BT104" s="20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4"/>
        <v>27.158100000000001</v>
      </c>
      <c r="CQ104" s="25">
        <v>27.849900000000002</v>
      </c>
      <c r="CR104" s="25"/>
      <c r="CS104" s="25"/>
      <c r="CT104" s="25"/>
      <c r="CU104" s="25"/>
      <c r="CV104" s="25"/>
      <c r="CW104" s="25"/>
      <c r="CX104" s="25"/>
      <c r="CY104" s="26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3">
        <f t="shared" si="15"/>
        <v>27.849900000000002</v>
      </c>
      <c r="DV104" s="27">
        <v>0.36109999999999998</v>
      </c>
      <c r="DW104" s="27"/>
      <c r="DX104" s="27"/>
      <c r="DY104" s="27"/>
      <c r="DZ104" s="27"/>
      <c r="EA104" s="27"/>
      <c r="EB104" s="27"/>
      <c r="EC104" s="27"/>
      <c r="ED104" s="28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3">
        <f t="shared" si="16"/>
        <v>0.36109999999999998</v>
      </c>
    </row>
    <row r="105" spans="1:155">
      <c r="A105">
        <v>76</v>
      </c>
      <c r="B105" s="21">
        <v>-107.9072</v>
      </c>
      <c r="C105" s="21"/>
      <c r="D105" s="21"/>
      <c r="E105" s="21"/>
      <c r="F105" s="21"/>
      <c r="G105" s="21"/>
      <c r="H105" s="22"/>
      <c r="I105" s="22"/>
      <c r="J105" s="24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3">
        <f t="shared" si="12"/>
        <v>-107.9072</v>
      </c>
      <c r="AF105" s="2"/>
      <c r="AG105" s="18">
        <v>-109.239</v>
      </c>
      <c r="AH105" s="18"/>
      <c r="AI105" s="18"/>
      <c r="AJ105" s="18"/>
      <c r="AK105" s="18"/>
      <c r="AL105" s="18"/>
      <c r="AM105" s="18"/>
      <c r="AN105" s="18"/>
      <c r="AO105" s="19"/>
      <c r="AP105" s="18"/>
      <c r="AQ105" s="18"/>
      <c r="AR105" s="19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3">
        <f t="shared" si="13"/>
        <v>-109.239</v>
      </c>
      <c r="BK105" s="2"/>
      <c r="BL105" s="13">
        <v>27.7667</v>
      </c>
      <c r="BM105" s="13"/>
      <c r="BN105" s="13"/>
      <c r="BO105" s="13"/>
      <c r="BP105" s="13"/>
      <c r="BQ105" s="13"/>
      <c r="BR105" s="13"/>
      <c r="BS105" s="13"/>
      <c r="BT105" s="20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4"/>
        <v>27.7667</v>
      </c>
      <c r="CQ105" s="25">
        <v>28.450700000000001</v>
      </c>
      <c r="CR105" s="25"/>
      <c r="CS105" s="25"/>
      <c r="CT105" s="25"/>
      <c r="CU105" s="25"/>
      <c r="CV105" s="25"/>
      <c r="CW105" s="25"/>
      <c r="CX105" s="25"/>
      <c r="CY105" s="26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3">
        <f t="shared" si="15"/>
        <v>28.450700000000001</v>
      </c>
      <c r="DV105" s="27">
        <v>0.3856</v>
      </c>
      <c r="DW105" s="27"/>
      <c r="DX105" s="27"/>
      <c r="DY105" s="27"/>
      <c r="DZ105" s="27"/>
      <c r="EA105" s="27"/>
      <c r="EB105" s="27"/>
      <c r="EC105" s="27"/>
      <c r="ED105" s="28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3">
        <f t="shared" si="16"/>
        <v>0.3856</v>
      </c>
    </row>
    <row r="106" spans="1:155">
      <c r="A106">
        <v>77</v>
      </c>
      <c r="B106" s="21">
        <v>-106.0129</v>
      </c>
      <c r="C106" s="21"/>
      <c r="D106" s="21"/>
      <c r="E106" s="21"/>
      <c r="F106" s="21"/>
      <c r="G106" s="21"/>
      <c r="H106" s="22"/>
      <c r="I106" s="22"/>
      <c r="J106" s="24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3">
        <f t="shared" si="12"/>
        <v>-106.0129</v>
      </c>
      <c r="AF106" s="2"/>
      <c r="AG106" s="18">
        <v>-107.5865</v>
      </c>
      <c r="AH106" s="18"/>
      <c r="AI106" s="18"/>
      <c r="AJ106" s="18"/>
      <c r="AK106" s="18"/>
      <c r="AL106" s="18"/>
      <c r="AM106" s="18"/>
      <c r="AN106" s="18"/>
      <c r="AO106" s="19"/>
      <c r="AP106" s="18"/>
      <c r="AQ106" s="18"/>
      <c r="AR106" s="19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3">
        <f t="shared" si="13"/>
        <v>-107.5865</v>
      </c>
      <c r="BK106" s="2"/>
      <c r="BL106" s="13">
        <v>28.1906</v>
      </c>
      <c r="BM106" s="13"/>
      <c r="BN106" s="13"/>
      <c r="BO106" s="13"/>
      <c r="BP106" s="13"/>
      <c r="BQ106" s="13"/>
      <c r="BR106" s="13"/>
      <c r="BS106" s="13"/>
      <c r="BT106" s="20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4"/>
        <v>28.1906</v>
      </c>
      <c r="CQ106" s="25">
        <v>29.1798</v>
      </c>
      <c r="CR106" s="25"/>
      <c r="CS106" s="25"/>
      <c r="CT106" s="25"/>
      <c r="CU106" s="25"/>
      <c r="CV106" s="25"/>
      <c r="CW106" s="25"/>
      <c r="CX106" s="25"/>
      <c r="CY106" s="26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3">
        <f t="shared" si="15"/>
        <v>29.1798</v>
      </c>
      <c r="DV106" s="27">
        <v>0.3881</v>
      </c>
      <c r="DW106" s="27"/>
      <c r="DX106" s="27"/>
      <c r="DY106" s="27"/>
      <c r="DZ106" s="27"/>
      <c r="EA106" s="27"/>
      <c r="EB106" s="27"/>
      <c r="EC106" s="27"/>
      <c r="ED106" s="28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3">
        <f t="shared" si="16"/>
        <v>0.3881</v>
      </c>
    </row>
    <row r="107" spans="1:155">
      <c r="A107">
        <v>78</v>
      </c>
      <c r="B107" s="21">
        <v>-105.3813</v>
      </c>
      <c r="C107" s="21"/>
      <c r="D107" s="21"/>
      <c r="E107" s="21"/>
      <c r="F107" s="21"/>
      <c r="G107" s="21"/>
      <c r="H107" s="22"/>
      <c r="I107" s="22"/>
      <c r="J107" s="24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3">
        <f t="shared" si="12"/>
        <v>-105.3813</v>
      </c>
      <c r="AF107" s="2"/>
      <c r="AG107" s="18">
        <v>-106.2628</v>
      </c>
      <c r="AH107" s="18"/>
      <c r="AI107" s="18"/>
      <c r="AJ107" s="18"/>
      <c r="AK107" s="18"/>
      <c r="AL107" s="18"/>
      <c r="AM107" s="18"/>
      <c r="AN107" s="18"/>
      <c r="AO107" s="19"/>
      <c r="AP107" s="18"/>
      <c r="AQ107" s="18"/>
      <c r="AR107" s="19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3">
        <f t="shared" si="13"/>
        <v>-106.2628</v>
      </c>
      <c r="BK107" s="2"/>
      <c r="BL107" s="13">
        <v>28.529499999999999</v>
      </c>
      <c r="BM107" s="13"/>
      <c r="BN107" s="13"/>
      <c r="BO107" s="13"/>
      <c r="BP107" s="13"/>
      <c r="BQ107" s="13"/>
      <c r="BR107" s="13"/>
      <c r="BS107" s="13"/>
      <c r="BT107" s="20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4"/>
        <v>28.529499999999999</v>
      </c>
      <c r="CQ107" s="25">
        <v>29.444199999999999</v>
      </c>
      <c r="CR107" s="25"/>
      <c r="CS107" s="25"/>
      <c r="CT107" s="25"/>
      <c r="CU107" s="25"/>
      <c r="CV107" s="25"/>
      <c r="CW107" s="25"/>
      <c r="CX107" s="25"/>
      <c r="CY107" s="26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3">
        <f t="shared" si="15"/>
        <v>29.444199999999999</v>
      </c>
      <c r="DV107" s="27">
        <v>0.38990000000000002</v>
      </c>
      <c r="DW107" s="27"/>
      <c r="DX107" s="27"/>
      <c r="DY107" s="27"/>
      <c r="DZ107" s="27"/>
      <c r="EA107" s="27"/>
      <c r="EB107" s="27"/>
      <c r="EC107" s="27"/>
      <c r="ED107" s="28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3">
        <f t="shared" si="16"/>
        <v>0.38990000000000002</v>
      </c>
    </row>
    <row r="108" spans="1:155">
      <c r="A108">
        <v>79</v>
      </c>
      <c r="B108" s="21">
        <v>-104.2342</v>
      </c>
      <c r="C108" s="21"/>
      <c r="D108" s="21"/>
      <c r="E108" s="21"/>
      <c r="F108" s="21"/>
      <c r="G108" s="21"/>
      <c r="H108" s="22"/>
      <c r="I108" s="22"/>
      <c r="J108" s="24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3">
        <f t="shared" si="12"/>
        <v>-104.2342</v>
      </c>
      <c r="AF108" s="2"/>
      <c r="AG108" s="18">
        <v>-105.74169999999999</v>
      </c>
      <c r="AH108" s="18"/>
      <c r="AI108" s="18"/>
      <c r="AJ108" s="18"/>
      <c r="AK108" s="18"/>
      <c r="AL108" s="18"/>
      <c r="AM108" s="18"/>
      <c r="AN108" s="18"/>
      <c r="AO108" s="19"/>
      <c r="AP108" s="18"/>
      <c r="AQ108" s="18"/>
      <c r="AR108" s="19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3">
        <f t="shared" si="13"/>
        <v>-105.74169999999999</v>
      </c>
      <c r="BK108" s="2"/>
      <c r="BL108" s="13">
        <v>28.6572</v>
      </c>
      <c r="BM108" s="13"/>
      <c r="BN108" s="13"/>
      <c r="BO108" s="13"/>
      <c r="BP108" s="13"/>
      <c r="BQ108" s="13"/>
      <c r="BR108" s="13"/>
      <c r="BS108" s="13"/>
      <c r="BT108" s="20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4"/>
        <v>28.6572</v>
      </c>
      <c r="CQ108" s="25">
        <v>29.873699999999999</v>
      </c>
      <c r="CR108" s="25"/>
      <c r="CS108" s="25"/>
      <c r="CT108" s="25"/>
      <c r="CU108" s="25"/>
      <c r="CV108" s="25"/>
      <c r="CW108" s="25"/>
      <c r="CX108" s="25"/>
      <c r="CY108" s="26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3">
        <f t="shared" si="15"/>
        <v>29.873699999999999</v>
      </c>
      <c r="DV108" s="27">
        <v>0.39939999999999998</v>
      </c>
      <c r="DW108" s="27"/>
      <c r="DX108" s="27"/>
      <c r="DY108" s="27"/>
      <c r="DZ108" s="27"/>
      <c r="EA108" s="27"/>
      <c r="EB108" s="27"/>
      <c r="EC108" s="27"/>
      <c r="ED108" s="28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3">
        <f t="shared" si="16"/>
        <v>0.39939999999999998</v>
      </c>
    </row>
    <row r="109" spans="1:155">
      <c r="A109">
        <v>80</v>
      </c>
      <c r="B109" s="21">
        <v>-103.9508</v>
      </c>
      <c r="C109" s="21"/>
      <c r="D109" s="21"/>
      <c r="E109" s="21"/>
      <c r="F109" s="21"/>
      <c r="G109" s="21"/>
      <c r="H109" s="22"/>
      <c r="I109" s="22"/>
      <c r="J109" s="24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3">
        <f t="shared" si="12"/>
        <v>-103.9508</v>
      </c>
      <c r="AF109" s="2"/>
      <c r="AG109" s="18">
        <v>-105.55240000000001</v>
      </c>
      <c r="AH109" s="18"/>
      <c r="AI109" s="18"/>
      <c r="AJ109" s="18"/>
      <c r="AK109" s="18"/>
      <c r="AL109" s="18"/>
      <c r="AM109" s="18"/>
      <c r="AN109" s="18"/>
      <c r="AO109" s="19"/>
      <c r="AP109" s="18"/>
      <c r="AQ109" s="18"/>
      <c r="AR109" s="19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3">
        <f t="shared" si="13"/>
        <v>-105.55240000000001</v>
      </c>
      <c r="BK109" s="2"/>
      <c r="BL109" s="13">
        <v>28.716100000000001</v>
      </c>
      <c r="BM109" s="13"/>
      <c r="BN109" s="13"/>
      <c r="BO109" s="13"/>
      <c r="BP109" s="13"/>
      <c r="BQ109" s="13"/>
      <c r="BR109" s="13"/>
      <c r="BS109" s="13"/>
      <c r="BT109" s="20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4"/>
        <v>28.716100000000001</v>
      </c>
      <c r="CQ109" s="25">
        <v>30.2271</v>
      </c>
      <c r="CR109" s="25"/>
      <c r="CS109" s="25"/>
      <c r="CT109" s="25"/>
      <c r="CU109" s="25"/>
      <c r="CV109" s="25"/>
      <c r="CW109" s="25"/>
      <c r="CX109" s="25"/>
      <c r="CY109" s="26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3">
        <f t="shared" si="15"/>
        <v>30.2271</v>
      </c>
      <c r="DV109" s="27">
        <v>0.41539999999999999</v>
      </c>
      <c r="DW109" s="27"/>
      <c r="DX109" s="27"/>
      <c r="DY109" s="27"/>
      <c r="DZ109" s="27"/>
      <c r="EA109" s="27"/>
      <c r="EB109" s="27"/>
      <c r="EC109" s="27"/>
      <c r="ED109" s="28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3">
        <f t="shared" si="16"/>
        <v>0.41539999999999999</v>
      </c>
    </row>
    <row r="110" spans="1:155">
      <c r="A110">
        <v>81</v>
      </c>
      <c r="B110" s="21">
        <v>-103.88639999999999</v>
      </c>
      <c r="C110" s="21"/>
      <c r="D110" s="21"/>
      <c r="E110" s="21"/>
      <c r="F110" s="21"/>
      <c r="G110" s="21"/>
      <c r="H110" s="22"/>
      <c r="I110" s="22"/>
      <c r="J110" s="24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3">
        <f t="shared" si="12"/>
        <v>-103.88639999999999</v>
      </c>
      <c r="AF110" s="2"/>
      <c r="AG110" s="18">
        <v>-104.09529999999999</v>
      </c>
      <c r="AH110" s="18"/>
      <c r="AI110" s="18"/>
      <c r="AJ110" s="18"/>
      <c r="AK110" s="18"/>
      <c r="AL110" s="18"/>
      <c r="AM110" s="18"/>
      <c r="AN110" s="18"/>
      <c r="AO110" s="19"/>
      <c r="AP110" s="18"/>
      <c r="AQ110" s="18"/>
      <c r="AR110" s="19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3">
        <f t="shared" si="13"/>
        <v>-104.09529999999999</v>
      </c>
      <c r="BK110" s="2"/>
      <c r="BL110" s="13">
        <v>29.3657</v>
      </c>
      <c r="BM110" s="13"/>
      <c r="BN110" s="13"/>
      <c r="BO110" s="13"/>
      <c r="BP110" s="13"/>
      <c r="BQ110" s="13"/>
      <c r="BR110" s="13"/>
      <c r="BS110" s="13"/>
      <c r="BT110" s="20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4"/>
        <v>29.3657</v>
      </c>
      <c r="CQ110" s="25">
        <v>30.6065</v>
      </c>
      <c r="CR110" s="25"/>
      <c r="CS110" s="25"/>
      <c r="CT110" s="25"/>
      <c r="CU110" s="25"/>
      <c r="CV110" s="25"/>
      <c r="CW110" s="25"/>
      <c r="CX110" s="25"/>
      <c r="CY110" s="26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3">
        <f t="shared" si="15"/>
        <v>30.6065</v>
      </c>
      <c r="DV110" s="27">
        <v>0.42080000000000001</v>
      </c>
      <c r="DW110" s="27"/>
      <c r="DX110" s="27"/>
      <c r="DY110" s="27"/>
      <c r="DZ110" s="27"/>
      <c r="EA110" s="27"/>
      <c r="EB110" s="27"/>
      <c r="EC110" s="27"/>
      <c r="ED110" s="28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3">
        <f t="shared" si="16"/>
        <v>0.42080000000000001</v>
      </c>
    </row>
    <row r="111" spans="1:155">
      <c r="A111">
        <v>82</v>
      </c>
      <c r="B111" s="21">
        <v>-103.8436</v>
      </c>
      <c r="C111" s="21"/>
      <c r="D111" s="21"/>
      <c r="E111" s="21"/>
      <c r="F111" s="21"/>
      <c r="G111" s="21"/>
      <c r="H111" s="22"/>
      <c r="I111" s="22"/>
      <c r="J111" s="24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3">
        <f t="shared" si="12"/>
        <v>-103.8436</v>
      </c>
      <c r="AF111" s="2"/>
      <c r="AG111" s="18">
        <v>-102.529</v>
      </c>
      <c r="AH111" s="18"/>
      <c r="AI111" s="18"/>
      <c r="AJ111" s="18"/>
      <c r="AK111" s="18"/>
      <c r="AL111" s="18"/>
      <c r="AM111" s="18"/>
      <c r="AN111" s="18"/>
      <c r="AO111" s="19"/>
      <c r="AP111" s="18"/>
      <c r="AQ111" s="18"/>
      <c r="AR111" s="19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3">
        <f t="shared" si="13"/>
        <v>-102.529</v>
      </c>
      <c r="BK111" s="2"/>
      <c r="BL111" s="13">
        <v>30.4316</v>
      </c>
      <c r="BM111" s="13"/>
      <c r="BN111" s="13"/>
      <c r="BO111" s="13"/>
      <c r="BP111" s="13"/>
      <c r="BQ111" s="13"/>
      <c r="BR111" s="13"/>
      <c r="BS111" s="13"/>
      <c r="BT111" s="20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4"/>
        <v>30.4316</v>
      </c>
      <c r="CQ111" s="25">
        <v>30.884699999999999</v>
      </c>
      <c r="CR111" s="25"/>
      <c r="CS111" s="25"/>
      <c r="CT111" s="25"/>
      <c r="CU111" s="25"/>
      <c r="CV111" s="25"/>
      <c r="CW111" s="25"/>
      <c r="CX111" s="25"/>
      <c r="CY111" s="26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3">
        <f t="shared" si="15"/>
        <v>30.884699999999999</v>
      </c>
      <c r="DV111" s="27">
        <v>0.42749999999999999</v>
      </c>
      <c r="DW111" s="27"/>
      <c r="DX111" s="27"/>
      <c r="DY111" s="27"/>
      <c r="DZ111" s="27"/>
      <c r="EA111" s="27"/>
      <c r="EB111" s="27"/>
      <c r="EC111" s="27"/>
      <c r="ED111" s="28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3">
        <f t="shared" si="16"/>
        <v>0.42749999999999999</v>
      </c>
    </row>
    <row r="112" spans="1:155">
      <c r="A112">
        <v>83</v>
      </c>
      <c r="B112" s="21">
        <v>-103.5305</v>
      </c>
      <c r="C112" s="21"/>
      <c r="D112" s="21"/>
      <c r="E112" s="21"/>
      <c r="F112" s="21"/>
      <c r="G112" s="21"/>
      <c r="H112" s="22"/>
      <c r="I112" s="22"/>
      <c r="J112" s="24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3">
        <f t="shared" si="12"/>
        <v>-103.5305</v>
      </c>
      <c r="AF112" s="2"/>
      <c r="AG112" s="18">
        <v>-101.01949999999999</v>
      </c>
      <c r="AH112" s="18"/>
      <c r="AI112" s="18"/>
      <c r="AJ112" s="18"/>
      <c r="AK112" s="18"/>
      <c r="AL112" s="18"/>
      <c r="AM112" s="18"/>
      <c r="AN112" s="18"/>
      <c r="AO112" s="19"/>
      <c r="AP112" s="18"/>
      <c r="AQ112" s="18"/>
      <c r="AR112" s="19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3">
        <f t="shared" si="13"/>
        <v>-101.01949999999999</v>
      </c>
      <c r="BK112" s="2"/>
      <c r="BL112" s="13">
        <v>30.714700000000001</v>
      </c>
      <c r="BM112" s="13"/>
      <c r="BN112" s="13"/>
      <c r="BO112" s="13"/>
      <c r="BP112" s="13"/>
      <c r="BQ112" s="13"/>
      <c r="BR112" s="13"/>
      <c r="BS112" s="13"/>
      <c r="BT112" s="20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4"/>
        <v>30.714700000000001</v>
      </c>
      <c r="CQ112" s="25">
        <v>32.729500000000002</v>
      </c>
      <c r="CR112" s="25"/>
      <c r="CS112" s="25"/>
      <c r="CT112" s="25"/>
      <c r="CU112" s="25"/>
      <c r="CV112" s="25"/>
      <c r="CW112" s="25"/>
      <c r="CX112" s="25"/>
      <c r="CY112" s="26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3">
        <f t="shared" si="15"/>
        <v>32.729500000000002</v>
      </c>
      <c r="DV112" s="27">
        <v>0.43120000000000003</v>
      </c>
      <c r="DW112" s="27"/>
      <c r="DX112" s="27"/>
      <c r="DY112" s="27"/>
      <c r="DZ112" s="27"/>
      <c r="EA112" s="27"/>
      <c r="EB112" s="27"/>
      <c r="EC112" s="27"/>
      <c r="ED112" s="28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3">
        <f t="shared" si="16"/>
        <v>0.43120000000000003</v>
      </c>
    </row>
    <row r="113" spans="1:155">
      <c r="A113">
        <v>84</v>
      </c>
      <c r="B113" s="21">
        <v>-102.7354</v>
      </c>
      <c r="C113" s="21"/>
      <c r="D113" s="21"/>
      <c r="E113" s="21"/>
      <c r="F113" s="21"/>
      <c r="G113" s="21"/>
      <c r="H113" s="22"/>
      <c r="I113" s="22"/>
      <c r="J113" s="24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3">
        <f t="shared" si="12"/>
        <v>-102.7354</v>
      </c>
      <c r="AF113" s="2"/>
      <c r="AG113" s="18">
        <v>-100.3459</v>
      </c>
      <c r="AH113" s="18"/>
      <c r="AI113" s="18"/>
      <c r="AJ113" s="18"/>
      <c r="AK113" s="18"/>
      <c r="AL113" s="18"/>
      <c r="AM113" s="18"/>
      <c r="AN113" s="18"/>
      <c r="AO113" s="19"/>
      <c r="AP113" s="18"/>
      <c r="AQ113" s="18"/>
      <c r="AR113" s="19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3">
        <f t="shared" si="13"/>
        <v>-100.3459</v>
      </c>
      <c r="BK113" s="2"/>
      <c r="BL113" s="13">
        <v>31.102799999999998</v>
      </c>
      <c r="BM113" s="13"/>
      <c r="BN113" s="13"/>
      <c r="BO113" s="13"/>
      <c r="BP113" s="13"/>
      <c r="BQ113" s="13"/>
      <c r="BR113" s="13"/>
      <c r="BS113" s="13"/>
      <c r="BT113" s="20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4"/>
        <v>31.102799999999998</v>
      </c>
      <c r="CQ113" s="25">
        <v>33.089700000000001</v>
      </c>
      <c r="CR113" s="25"/>
      <c r="CS113" s="25"/>
      <c r="CT113" s="25"/>
      <c r="CU113" s="25"/>
      <c r="CV113" s="25"/>
      <c r="CW113" s="25"/>
      <c r="CX113" s="25"/>
      <c r="CY113" s="26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3">
        <f t="shared" si="15"/>
        <v>33.089700000000001</v>
      </c>
      <c r="DV113" s="27">
        <v>0.43319999999999997</v>
      </c>
      <c r="DW113" s="27"/>
      <c r="DX113" s="27"/>
      <c r="DY113" s="27"/>
      <c r="DZ113" s="27"/>
      <c r="EA113" s="27"/>
      <c r="EB113" s="27"/>
      <c r="EC113" s="27"/>
      <c r="ED113" s="28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3">
        <f t="shared" si="16"/>
        <v>0.43319999999999997</v>
      </c>
    </row>
    <row r="114" spans="1:155">
      <c r="A114">
        <v>85</v>
      </c>
      <c r="B114" s="21">
        <v>-101.6447</v>
      </c>
      <c r="C114" s="21"/>
      <c r="D114" s="21"/>
      <c r="E114" s="21"/>
      <c r="F114" s="21"/>
      <c r="G114" s="21"/>
      <c r="H114" s="22"/>
      <c r="I114" s="22"/>
      <c r="J114" s="24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3">
        <f t="shared" si="12"/>
        <v>-101.6447</v>
      </c>
      <c r="AF114" s="2"/>
      <c r="AG114" s="18">
        <v>-98.841099999999997</v>
      </c>
      <c r="AH114" s="18"/>
      <c r="AI114" s="18"/>
      <c r="AJ114" s="18"/>
      <c r="AK114" s="18"/>
      <c r="AL114" s="18"/>
      <c r="AM114" s="18"/>
      <c r="AN114" s="18"/>
      <c r="AO114" s="19"/>
      <c r="AP114" s="18"/>
      <c r="AQ114" s="18"/>
      <c r="AR114" s="19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3">
        <f t="shared" si="13"/>
        <v>-98.841099999999997</v>
      </c>
      <c r="BK114" s="2"/>
      <c r="BL114" s="13">
        <v>31.635100000000001</v>
      </c>
      <c r="BM114" s="13"/>
      <c r="BN114" s="13"/>
      <c r="BO114" s="13"/>
      <c r="BP114" s="13"/>
      <c r="BQ114" s="13"/>
      <c r="BR114" s="13"/>
      <c r="BS114" s="13"/>
      <c r="BT114" s="20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4"/>
        <v>31.635100000000001</v>
      </c>
      <c r="CQ114" s="25">
        <v>34.231400000000001</v>
      </c>
      <c r="CR114" s="25"/>
      <c r="CS114" s="25"/>
      <c r="CT114" s="25"/>
      <c r="CU114" s="25"/>
      <c r="CV114" s="25"/>
      <c r="CW114" s="25"/>
      <c r="CX114" s="25"/>
      <c r="CY114" s="26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3">
        <f t="shared" si="15"/>
        <v>34.231400000000001</v>
      </c>
      <c r="DV114" s="27">
        <v>0.43330000000000002</v>
      </c>
      <c r="DW114" s="27"/>
      <c r="DX114" s="27"/>
      <c r="DY114" s="27"/>
      <c r="DZ114" s="27"/>
      <c r="EA114" s="27"/>
      <c r="EB114" s="27"/>
      <c r="EC114" s="27"/>
      <c r="ED114" s="28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3">
        <f t="shared" si="16"/>
        <v>0.43330000000000002</v>
      </c>
    </row>
    <row r="115" spans="1:155">
      <c r="A115">
        <v>86</v>
      </c>
      <c r="B115" s="21">
        <v>-99.843699999999998</v>
      </c>
      <c r="C115" s="21"/>
      <c r="D115" s="21"/>
      <c r="E115" s="21"/>
      <c r="F115" s="21"/>
      <c r="G115" s="21"/>
      <c r="H115" s="22"/>
      <c r="I115" s="22"/>
      <c r="J115" s="24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3">
        <f t="shared" si="12"/>
        <v>-99.843699999999998</v>
      </c>
      <c r="AF115" s="2"/>
      <c r="AG115" s="18">
        <v>-97.129900000000006</v>
      </c>
      <c r="AH115" s="18"/>
      <c r="AI115" s="18"/>
      <c r="AJ115" s="18"/>
      <c r="AK115" s="18"/>
      <c r="AL115" s="18"/>
      <c r="AM115" s="18"/>
      <c r="AN115" s="18"/>
      <c r="AO115" s="19"/>
      <c r="AP115" s="18"/>
      <c r="AQ115" s="18"/>
      <c r="AR115" s="19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3">
        <f t="shared" si="13"/>
        <v>-97.129900000000006</v>
      </c>
      <c r="BK115" s="2"/>
      <c r="BL115" s="13">
        <v>32.036700000000003</v>
      </c>
      <c r="BM115" s="13"/>
      <c r="BN115" s="13"/>
      <c r="BO115" s="13"/>
      <c r="BP115" s="13"/>
      <c r="BQ115" s="13"/>
      <c r="BR115" s="13"/>
      <c r="BS115" s="13"/>
      <c r="BT115" s="20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4"/>
        <v>32.036700000000003</v>
      </c>
      <c r="CQ115" s="25">
        <v>35.154499999999999</v>
      </c>
      <c r="CR115" s="25"/>
      <c r="CS115" s="25"/>
      <c r="CT115" s="25"/>
      <c r="CU115" s="25"/>
      <c r="CV115" s="25"/>
      <c r="CW115" s="25"/>
      <c r="CX115" s="25"/>
      <c r="CY115" s="26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3">
        <f t="shared" si="15"/>
        <v>35.154499999999999</v>
      </c>
      <c r="DV115" s="27">
        <v>0.43340000000000001</v>
      </c>
      <c r="DW115" s="27"/>
      <c r="DX115" s="27"/>
      <c r="DY115" s="27"/>
      <c r="DZ115" s="27"/>
      <c r="EA115" s="27"/>
      <c r="EB115" s="27"/>
      <c r="EC115" s="27"/>
      <c r="ED115" s="28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3">
        <f t="shared" si="16"/>
        <v>0.43340000000000001</v>
      </c>
    </row>
    <row r="116" spans="1:155">
      <c r="A116">
        <v>87</v>
      </c>
      <c r="B116" s="21">
        <v>-99.621300000000005</v>
      </c>
      <c r="C116" s="21"/>
      <c r="D116" s="21"/>
      <c r="E116" s="21"/>
      <c r="F116" s="21"/>
      <c r="G116" s="21"/>
      <c r="H116" s="22"/>
      <c r="I116" s="22"/>
      <c r="J116" s="24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3">
        <f t="shared" si="12"/>
        <v>-99.621300000000005</v>
      </c>
      <c r="AF116" s="2"/>
      <c r="AG116" s="18">
        <v>-96.327600000000004</v>
      </c>
      <c r="AH116" s="18"/>
      <c r="AI116" s="18"/>
      <c r="AJ116" s="18"/>
      <c r="AK116" s="18"/>
      <c r="AL116" s="18"/>
      <c r="AM116" s="18"/>
      <c r="AN116" s="18"/>
      <c r="AO116" s="19"/>
      <c r="AP116" s="18"/>
      <c r="AQ116" s="18"/>
      <c r="AR116" s="19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3">
        <f t="shared" si="13"/>
        <v>-96.327600000000004</v>
      </c>
      <c r="BK116" s="2"/>
      <c r="BL116" s="13">
        <v>33.170699999999997</v>
      </c>
      <c r="BM116" s="13"/>
      <c r="BN116" s="13"/>
      <c r="BO116" s="13"/>
      <c r="BP116" s="13"/>
      <c r="BQ116" s="13"/>
      <c r="BR116" s="13"/>
      <c r="BS116" s="13"/>
      <c r="BT116" s="20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4"/>
        <v>33.170699999999997</v>
      </c>
      <c r="CQ116" s="25">
        <v>35.817599999999999</v>
      </c>
      <c r="CR116" s="25"/>
      <c r="CS116" s="25"/>
      <c r="CT116" s="25"/>
      <c r="CU116" s="25"/>
      <c r="CV116" s="25"/>
      <c r="CW116" s="25"/>
      <c r="CX116" s="25"/>
      <c r="CY116" s="26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3">
        <f t="shared" si="15"/>
        <v>35.817599999999999</v>
      </c>
      <c r="DV116" s="27">
        <v>0.44019999999999998</v>
      </c>
      <c r="DW116" s="27"/>
      <c r="DX116" s="27"/>
      <c r="DY116" s="27"/>
      <c r="DZ116" s="27"/>
      <c r="EA116" s="27"/>
      <c r="EB116" s="27"/>
      <c r="EC116" s="27"/>
      <c r="ED116" s="28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3">
        <f t="shared" si="16"/>
        <v>0.44019999999999998</v>
      </c>
    </row>
    <row r="117" spans="1:155">
      <c r="A117">
        <v>88</v>
      </c>
      <c r="B117" s="21">
        <v>-97.365700000000004</v>
      </c>
      <c r="C117" s="21"/>
      <c r="D117" s="21"/>
      <c r="E117" s="21"/>
      <c r="F117" s="21"/>
      <c r="G117" s="21"/>
      <c r="H117" s="22"/>
      <c r="I117" s="22"/>
      <c r="J117" s="24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3">
        <f t="shared" si="12"/>
        <v>-97.365700000000004</v>
      </c>
      <c r="AF117" s="2"/>
      <c r="AG117" s="18">
        <v>-95.865700000000004</v>
      </c>
      <c r="AH117" s="18"/>
      <c r="AI117" s="18"/>
      <c r="AJ117" s="18"/>
      <c r="AK117" s="18"/>
      <c r="AL117" s="18"/>
      <c r="AM117" s="18"/>
      <c r="AN117" s="18"/>
      <c r="AO117" s="19"/>
      <c r="AP117" s="18"/>
      <c r="AQ117" s="18"/>
      <c r="AR117" s="19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3">
        <f t="shared" si="13"/>
        <v>-95.865700000000004</v>
      </c>
      <c r="BK117" s="2"/>
      <c r="BL117" s="13">
        <v>33.862200000000001</v>
      </c>
      <c r="BM117" s="13"/>
      <c r="BN117" s="13"/>
      <c r="BO117" s="13"/>
      <c r="BP117" s="13"/>
      <c r="BQ117" s="13"/>
      <c r="BR117" s="13"/>
      <c r="BS117" s="13"/>
      <c r="BT117" s="20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4"/>
        <v>33.862200000000001</v>
      </c>
      <c r="CQ117" s="25">
        <v>36.275399999999998</v>
      </c>
      <c r="CR117" s="25"/>
      <c r="CS117" s="25"/>
      <c r="CT117" s="25"/>
      <c r="CU117" s="25"/>
      <c r="CV117" s="25"/>
      <c r="CW117" s="25"/>
      <c r="CX117" s="25"/>
      <c r="CY117" s="26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3">
        <f t="shared" si="15"/>
        <v>36.275399999999998</v>
      </c>
      <c r="DV117" s="27">
        <v>0.45939999999999998</v>
      </c>
      <c r="DW117" s="27"/>
      <c r="DX117" s="27"/>
      <c r="DY117" s="27"/>
      <c r="DZ117" s="27"/>
      <c r="EA117" s="27"/>
      <c r="EB117" s="27"/>
      <c r="EC117" s="27"/>
      <c r="ED117" s="28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3">
        <f t="shared" si="16"/>
        <v>0.45939999999999998</v>
      </c>
    </row>
    <row r="118" spans="1:155">
      <c r="A118">
        <v>89</v>
      </c>
      <c r="B118" s="21">
        <v>-96.233500000000006</v>
      </c>
      <c r="C118" s="21"/>
      <c r="D118" s="21"/>
      <c r="E118" s="21"/>
      <c r="F118" s="21"/>
      <c r="G118" s="21"/>
      <c r="H118" s="22"/>
      <c r="I118" s="22"/>
      <c r="J118" s="24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3">
        <f t="shared" si="12"/>
        <v>-96.233500000000006</v>
      </c>
      <c r="AF118" s="2"/>
      <c r="AG118" s="18">
        <v>-95.580200000000005</v>
      </c>
      <c r="AH118" s="18"/>
      <c r="AI118" s="18"/>
      <c r="AJ118" s="18"/>
      <c r="AK118" s="18"/>
      <c r="AL118" s="18"/>
      <c r="AM118" s="18"/>
      <c r="AN118" s="18"/>
      <c r="AO118" s="19"/>
      <c r="AP118" s="18"/>
      <c r="AQ118" s="18"/>
      <c r="AR118" s="19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3">
        <f t="shared" si="13"/>
        <v>-95.580200000000005</v>
      </c>
      <c r="BK118" s="2"/>
      <c r="BL118" s="13">
        <v>34.5702</v>
      </c>
      <c r="BM118" s="13"/>
      <c r="BN118" s="13"/>
      <c r="BO118" s="13"/>
      <c r="BP118" s="13"/>
      <c r="BQ118" s="13"/>
      <c r="BR118" s="13"/>
      <c r="BS118" s="13"/>
      <c r="BT118" s="20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4"/>
        <v>34.5702</v>
      </c>
      <c r="CQ118" s="25">
        <v>36.8703</v>
      </c>
      <c r="CR118" s="25"/>
      <c r="CS118" s="25"/>
      <c r="CT118" s="25"/>
      <c r="CU118" s="25"/>
      <c r="CV118" s="25"/>
      <c r="CW118" s="25"/>
      <c r="CX118" s="25"/>
      <c r="CY118" s="26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3">
        <f t="shared" si="15"/>
        <v>36.8703</v>
      </c>
      <c r="DV118" s="27">
        <v>0.47289999999999999</v>
      </c>
      <c r="DW118" s="27"/>
      <c r="DX118" s="27"/>
      <c r="DY118" s="27"/>
      <c r="DZ118" s="27"/>
      <c r="EA118" s="27"/>
      <c r="EB118" s="27"/>
      <c r="EC118" s="27"/>
      <c r="ED118" s="28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3">
        <f t="shared" si="16"/>
        <v>0.47289999999999999</v>
      </c>
    </row>
    <row r="119" spans="1:155">
      <c r="A119">
        <v>90</v>
      </c>
      <c r="B119" s="21">
        <v>-95.603300000000004</v>
      </c>
      <c r="C119" s="21"/>
      <c r="D119" s="21"/>
      <c r="E119" s="21"/>
      <c r="F119" s="21"/>
      <c r="G119" s="21"/>
      <c r="H119" s="22"/>
      <c r="I119" s="22"/>
      <c r="J119" s="24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3">
        <f t="shared" si="12"/>
        <v>-95.603300000000004</v>
      </c>
      <c r="AF119" s="2"/>
      <c r="AG119" s="18">
        <v>-94.512900000000002</v>
      </c>
      <c r="AH119" s="18"/>
      <c r="AI119" s="18"/>
      <c r="AJ119" s="18"/>
      <c r="AK119" s="18"/>
      <c r="AL119" s="18"/>
      <c r="AM119" s="18"/>
      <c r="AN119" s="18"/>
      <c r="AO119" s="19"/>
      <c r="AP119" s="18"/>
      <c r="AQ119" s="18"/>
      <c r="AR119" s="19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3">
        <f t="shared" si="13"/>
        <v>-94.512900000000002</v>
      </c>
      <c r="BK119" s="2"/>
      <c r="BL119" s="13">
        <v>35.140599999999999</v>
      </c>
      <c r="BM119" s="13"/>
      <c r="BN119" s="13"/>
      <c r="BO119" s="13"/>
      <c r="BP119" s="13"/>
      <c r="BQ119" s="13"/>
      <c r="BR119" s="13"/>
      <c r="BS119" s="13"/>
      <c r="BT119" s="20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4"/>
        <v>35.140599999999999</v>
      </c>
      <c r="CQ119" s="25">
        <v>38.283299999999997</v>
      </c>
      <c r="CR119" s="25"/>
      <c r="CS119" s="25"/>
      <c r="CT119" s="25"/>
      <c r="CU119" s="25"/>
      <c r="CV119" s="25"/>
      <c r="CW119" s="25"/>
      <c r="CX119" s="25"/>
      <c r="CY119" s="26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3">
        <f t="shared" si="15"/>
        <v>38.283299999999997</v>
      </c>
      <c r="DV119" s="27">
        <v>0.48089999999999999</v>
      </c>
      <c r="DW119" s="27"/>
      <c r="DX119" s="27"/>
      <c r="DY119" s="27"/>
      <c r="DZ119" s="27"/>
      <c r="EA119" s="27"/>
      <c r="EB119" s="27"/>
      <c r="EC119" s="27"/>
      <c r="ED119" s="28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3">
        <f t="shared" si="16"/>
        <v>0.48089999999999999</v>
      </c>
    </row>
    <row r="120" spans="1:155">
      <c r="A120">
        <v>91</v>
      </c>
      <c r="B120" s="21">
        <v>-94.278499999999994</v>
      </c>
      <c r="C120" s="21"/>
      <c r="D120" s="21"/>
      <c r="E120" s="21"/>
      <c r="F120" s="21"/>
      <c r="G120" s="21"/>
      <c r="H120" s="22"/>
      <c r="I120" s="22"/>
      <c r="J120" s="24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3">
        <f t="shared" si="12"/>
        <v>-94.278499999999994</v>
      </c>
      <c r="AF120" s="2"/>
      <c r="AG120" s="18">
        <v>-94.070999999999998</v>
      </c>
      <c r="AH120" s="18"/>
      <c r="AI120" s="18"/>
      <c r="AJ120" s="18"/>
      <c r="AK120" s="18"/>
      <c r="AL120" s="18"/>
      <c r="AM120" s="18"/>
      <c r="AN120" s="18"/>
      <c r="AO120" s="19"/>
      <c r="AP120" s="18"/>
      <c r="AQ120" s="18"/>
      <c r="AR120" s="19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3">
        <f t="shared" si="13"/>
        <v>-94.070999999999998</v>
      </c>
      <c r="BK120" s="2"/>
      <c r="BL120" s="13">
        <v>35.411900000000003</v>
      </c>
      <c r="BM120" s="13"/>
      <c r="BN120" s="13"/>
      <c r="BO120" s="13"/>
      <c r="BP120" s="13"/>
      <c r="BQ120" s="13"/>
      <c r="BR120" s="13"/>
      <c r="BS120" s="13"/>
      <c r="BT120" s="20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4"/>
        <v>35.411900000000003</v>
      </c>
      <c r="CQ120" s="25">
        <v>39.382899999999999</v>
      </c>
      <c r="CR120" s="25"/>
      <c r="CS120" s="25"/>
      <c r="CT120" s="25"/>
      <c r="CU120" s="25"/>
      <c r="CV120" s="25"/>
      <c r="CW120" s="25"/>
      <c r="CX120" s="25"/>
      <c r="CY120" s="26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3">
        <f t="shared" si="15"/>
        <v>39.382899999999999</v>
      </c>
      <c r="DV120" s="27">
        <v>0.48089999999999999</v>
      </c>
      <c r="DW120" s="27"/>
      <c r="DX120" s="27"/>
      <c r="DY120" s="27"/>
      <c r="DZ120" s="27"/>
      <c r="EA120" s="27"/>
      <c r="EB120" s="27"/>
      <c r="EC120" s="27"/>
      <c r="ED120" s="28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3">
        <f t="shared" si="16"/>
        <v>0.48089999999999999</v>
      </c>
    </row>
    <row r="121" spans="1:155">
      <c r="A121">
        <v>92</v>
      </c>
      <c r="B121" s="21">
        <v>-93.422899999999998</v>
      </c>
      <c r="C121" s="21"/>
      <c r="D121" s="21"/>
      <c r="E121" s="21"/>
      <c r="F121" s="21"/>
      <c r="G121" s="21"/>
      <c r="H121" s="22"/>
      <c r="I121" s="22"/>
      <c r="J121" s="24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3">
        <f t="shared" si="12"/>
        <v>-93.422899999999998</v>
      </c>
      <c r="AF121" s="2"/>
      <c r="AG121" s="18">
        <v>-93.7393</v>
      </c>
      <c r="AH121" s="18"/>
      <c r="AI121" s="18"/>
      <c r="AJ121" s="18"/>
      <c r="AK121" s="18"/>
      <c r="AL121" s="18"/>
      <c r="AM121" s="18"/>
      <c r="AN121" s="18"/>
      <c r="AO121" s="19"/>
      <c r="AP121" s="18"/>
      <c r="AQ121" s="18"/>
      <c r="AR121" s="19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3">
        <f t="shared" si="13"/>
        <v>-93.7393</v>
      </c>
      <c r="BK121" s="2"/>
      <c r="BL121" s="13">
        <v>35.983400000000003</v>
      </c>
      <c r="BM121" s="13"/>
      <c r="BN121" s="13"/>
      <c r="BO121" s="13"/>
      <c r="BP121" s="13"/>
      <c r="BQ121" s="13"/>
      <c r="BR121" s="13"/>
      <c r="BS121" s="13"/>
      <c r="BT121" s="20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4"/>
        <v>35.983400000000003</v>
      </c>
      <c r="CQ121" s="25">
        <v>40.054600000000001</v>
      </c>
      <c r="CR121" s="25"/>
      <c r="CS121" s="25"/>
      <c r="CT121" s="25"/>
      <c r="CU121" s="25"/>
      <c r="CV121" s="25"/>
      <c r="CW121" s="25"/>
      <c r="CX121" s="25"/>
      <c r="CY121" s="26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3">
        <f t="shared" si="15"/>
        <v>40.054600000000001</v>
      </c>
      <c r="DV121" s="27">
        <v>0.4819</v>
      </c>
      <c r="DW121" s="27"/>
      <c r="DX121" s="27"/>
      <c r="DY121" s="27"/>
      <c r="DZ121" s="27"/>
      <c r="EA121" s="27"/>
      <c r="EB121" s="27"/>
      <c r="EC121" s="27"/>
      <c r="ED121" s="28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3">
        <f t="shared" si="16"/>
        <v>0.4819</v>
      </c>
    </row>
    <row r="122" spans="1:155">
      <c r="A122">
        <v>93</v>
      </c>
      <c r="B122" s="21">
        <v>-91.99</v>
      </c>
      <c r="C122" s="21"/>
      <c r="D122" s="21"/>
      <c r="E122" s="21"/>
      <c r="F122" s="21"/>
      <c r="G122" s="21"/>
      <c r="H122" s="22"/>
      <c r="I122" s="22"/>
      <c r="J122" s="24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3">
        <f t="shared" si="12"/>
        <v>-91.99</v>
      </c>
      <c r="AF122" s="2"/>
      <c r="AG122" s="18">
        <v>-92.530299999999997</v>
      </c>
      <c r="AH122" s="18"/>
      <c r="AI122" s="18"/>
      <c r="AJ122" s="18"/>
      <c r="AK122" s="18"/>
      <c r="AL122" s="18"/>
      <c r="AM122" s="18"/>
      <c r="AN122" s="18"/>
      <c r="AO122" s="19"/>
      <c r="AP122" s="18"/>
      <c r="AQ122" s="18"/>
      <c r="AR122" s="19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3">
        <f t="shared" si="13"/>
        <v>-92.530299999999997</v>
      </c>
      <c r="BK122" s="2"/>
      <c r="BL122" s="13">
        <v>36.181699999999999</v>
      </c>
      <c r="BM122" s="13"/>
      <c r="BN122" s="13"/>
      <c r="BO122" s="13"/>
      <c r="BP122" s="13"/>
      <c r="BQ122" s="13"/>
      <c r="BR122" s="13"/>
      <c r="BS122" s="13"/>
      <c r="BT122" s="20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4"/>
        <v>36.181699999999999</v>
      </c>
      <c r="CQ122" s="25">
        <v>40.508099999999999</v>
      </c>
      <c r="CR122" s="25"/>
      <c r="CS122" s="25"/>
      <c r="CT122" s="25"/>
      <c r="CU122" s="25"/>
      <c r="CV122" s="25"/>
      <c r="CW122" s="25"/>
      <c r="CX122" s="25"/>
      <c r="CY122" s="26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3">
        <f t="shared" si="15"/>
        <v>40.508099999999999</v>
      </c>
      <c r="DV122" s="27">
        <v>0.49640000000000001</v>
      </c>
      <c r="DW122" s="27"/>
      <c r="DX122" s="27"/>
      <c r="DY122" s="27"/>
      <c r="DZ122" s="27"/>
      <c r="EA122" s="27"/>
      <c r="EB122" s="27"/>
      <c r="EC122" s="27"/>
      <c r="ED122" s="28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3">
        <f t="shared" si="16"/>
        <v>0.49640000000000001</v>
      </c>
    </row>
    <row r="123" spans="1:155">
      <c r="A123">
        <v>94</v>
      </c>
      <c r="B123" s="21">
        <v>-91.118899999999996</v>
      </c>
      <c r="C123" s="21"/>
      <c r="D123" s="21"/>
      <c r="E123" s="21"/>
      <c r="F123" s="21"/>
      <c r="G123" s="21"/>
      <c r="H123" s="22"/>
      <c r="I123" s="22"/>
      <c r="J123" s="24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3">
        <f t="shared" si="12"/>
        <v>-91.118899999999996</v>
      </c>
      <c r="AF123" s="2"/>
      <c r="AG123" s="18">
        <v>-91.588700000000003</v>
      </c>
      <c r="AH123" s="18"/>
      <c r="AI123" s="18"/>
      <c r="AJ123" s="18"/>
      <c r="AK123" s="18"/>
      <c r="AL123" s="18"/>
      <c r="AM123" s="18"/>
      <c r="AN123" s="18"/>
      <c r="AO123" s="19"/>
      <c r="AP123" s="18"/>
      <c r="AQ123" s="18"/>
      <c r="AR123" s="19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3">
        <f t="shared" si="13"/>
        <v>-91.588700000000003</v>
      </c>
      <c r="BK123" s="2"/>
      <c r="BL123" s="13">
        <v>36.6935</v>
      </c>
      <c r="BM123" s="13"/>
      <c r="BN123" s="13"/>
      <c r="BO123" s="13"/>
      <c r="BP123" s="13"/>
      <c r="BQ123" s="13"/>
      <c r="BR123" s="13"/>
      <c r="BS123" s="13"/>
      <c r="BT123" s="20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4"/>
        <v>36.6935</v>
      </c>
      <c r="CQ123" s="25">
        <v>41.253</v>
      </c>
      <c r="CR123" s="25"/>
      <c r="CS123" s="25"/>
      <c r="CT123" s="25"/>
      <c r="CU123" s="25"/>
      <c r="CV123" s="25"/>
      <c r="CW123" s="25"/>
      <c r="CX123" s="25"/>
      <c r="CY123" s="26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3">
        <f t="shared" si="15"/>
        <v>41.253</v>
      </c>
      <c r="DV123" s="27">
        <v>0.53500000000000003</v>
      </c>
      <c r="DW123" s="27"/>
      <c r="DX123" s="27"/>
      <c r="DY123" s="27"/>
      <c r="DZ123" s="27"/>
      <c r="EA123" s="27"/>
      <c r="EB123" s="27"/>
      <c r="EC123" s="27"/>
      <c r="ED123" s="28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3">
        <f t="shared" si="16"/>
        <v>0.53500000000000003</v>
      </c>
    </row>
    <row r="124" spans="1:155">
      <c r="A124">
        <v>95</v>
      </c>
      <c r="B124" s="21">
        <v>-90.208299999999994</v>
      </c>
      <c r="C124" s="21"/>
      <c r="D124" s="21"/>
      <c r="E124" s="21"/>
      <c r="F124" s="21"/>
      <c r="G124" s="21"/>
      <c r="H124" s="22"/>
      <c r="I124" s="22"/>
      <c r="J124" s="24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3">
        <f t="shared" si="12"/>
        <v>-90.208299999999994</v>
      </c>
      <c r="AF124" s="2"/>
      <c r="AG124" s="18">
        <v>-90.326800000000006</v>
      </c>
      <c r="AH124" s="18"/>
      <c r="AI124" s="18"/>
      <c r="AJ124" s="18"/>
      <c r="AK124" s="18"/>
      <c r="AL124" s="18"/>
      <c r="AM124" s="18"/>
      <c r="AN124" s="18"/>
      <c r="AO124" s="19"/>
      <c r="AP124" s="18"/>
      <c r="AQ124" s="18"/>
      <c r="AR124" s="19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3">
        <f t="shared" si="13"/>
        <v>-90.326800000000006</v>
      </c>
      <c r="BK124" s="2"/>
      <c r="BL124" s="13">
        <v>38.049500000000002</v>
      </c>
      <c r="BM124" s="13"/>
      <c r="BN124" s="13"/>
      <c r="BO124" s="13"/>
      <c r="BP124" s="13"/>
      <c r="BQ124" s="13"/>
      <c r="BR124" s="13"/>
      <c r="BS124" s="13"/>
      <c r="BT124" s="20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4"/>
        <v>38.049500000000002</v>
      </c>
      <c r="CQ124" s="25">
        <v>41.597499999999997</v>
      </c>
      <c r="CR124" s="25"/>
      <c r="CS124" s="25"/>
      <c r="CT124" s="25"/>
      <c r="CU124" s="25"/>
      <c r="CV124" s="25"/>
      <c r="CW124" s="25"/>
      <c r="CX124" s="25"/>
      <c r="CY124" s="26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3">
        <f t="shared" si="15"/>
        <v>41.597499999999997</v>
      </c>
      <c r="DV124" s="27">
        <v>0.54159999999999997</v>
      </c>
      <c r="DW124" s="27"/>
      <c r="DX124" s="27"/>
      <c r="DY124" s="27"/>
      <c r="DZ124" s="27"/>
      <c r="EA124" s="27"/>
      <c r="EB124" s="27"/>
      <c r="EC124" s="27"/>
      <c r="ED124" s="28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3">
        <f t="shared" si="16"/>
        <v>0.54159999999999997</v>
      </c>
    </row>
    <row r="125" spans="1:155">
      <c r="A125">
        <v>96</v>
      </c>
      <c r="B125" s="21">
        <v>-89.198999999999998</v>
      </c>
      <c r="C125" s="21"/>
      <c r="D125" s="21"/>
      <c r="E125" s="21"/>
      <c r="F125" s="21"/>
      <c r="G125" s="21"/>
      <c r="H125" s="22"/>
      <c r="I125" s="22"/>
      <c r="J125" s="24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3">
        <f t="shared" si="12"/>
        <v>-89.198999999999998</v>
      </c>
      <c r="AF125" s="2"/>
      <c r="AG125" s="18">
        <v>-90.217200000000005</v>
      </c>
      <c r="AH125" s="18"/>
      <c r="AI125" s="18"/>
      <c r="AJ125" s="18"/>
      <c r="AK125" s="18"/>
      <c r="AL125" s="18"/>
      <c r="AM125" s="18"/>
      <c r="AN125" s="18"/>
      <c r="AO125" s="19"/>
      <c r="AP125" s="18"/>
      <c r="AQ125" s="18"/>
      <c r="AR125" s="19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3">
        <f t="shared" si="13"/>
        <v>-90.217200000000005</v>
      </c>
      <c r="BK125" s="2"/>
      <c r="BL125" s="13">
        <v>39.567500000000003</v>
      </c>
      <c r="BM125" s="13"/>
      <c r="BN125" s="13"/>
      <c r="BO125" s="13"/>
      <c r="BP125" s="13"/>
      <c r="BQ125" s="13"/>
      <c r="BR125" s="13"/>
      <c r="BS125" s="13"/>
      <c r="BT125" s="20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4"/>
        <v>39.567500000000003</v>
      </c>
      <c r="CQ125" s="25">
        <v>42.740499999999997</v>
      </c>
      <c r="CR125" s="25"/>
      <c r="CS125" s="25"/>
      <c r="CT125" s="25"/>
      <c r="CU125" s="25"/>
      <c r="CV125" s="25"/>
      <c r="CW125" s="25"/>
      <c r="CX125" s="25"/>
      <c r="CY125" s="26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3">
        <f t="shared" si="15"/>
        <v>42.740499999999997</v>
      </c>
      <c r="DV125" s="27">
        <v>0.55640000000000001</v>
      </c>
      <c r="DW125" s="27"/>
      <c r="DX125" s="27"/>
      <c r="DY125" s="27"/>
      <c r="DZ125" s="27"/>
      <c r="EA125" s="27"/>
      <c r="EB125" s="27"/>
      <c r="EC125" s="27"/>
      <c r="ED125" s="28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3">
        <f t="shared" si="16"/>
        <v>0.55640000000000001</v>
      </c>
    </row>
    <row r="126" spans="1:155">
      <c r="A126">
        <v>97</v>
      </c>
      <c r="B126" s="21">
        <v>-88.644999999999996</v>
      </c>
      <c r="C126" s="21"/>
      <c r="D126" s="21"/>
      <c r="E126" s="21"/>
      <c r="F126" s="21"/>
      <c r="G126" s="21"/>
      <c r="H126" s="22"/>
      <c r="I126" s="22"/>
      <c r="J126" s="24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3">
        <f t="shared" si="12"/>
        <v>-88.644999999999996</v>
      </c>
      <c r="AF126" s="2"/>
      <c r="AG126" s="18">
        <v>-89.702500000000001</v>
      </c>
      <c r="AH126" s="18"/>
      <c r="AI126" s="18"/>
      <c r="AJ126" s="18"/>
      <c r="AK126" s="18"/>
      <c r="AL126" s="18"/>
      <c r="AM126" s="18"/>
      <c r="AN126" s="18"/>
      <c r="AO126" s="19"/>
      <c r="AP126" s="18"/>
      <c r="AQ126" s="18"/>
      <c r="AR126" s="19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3">
        <f t="shared" si="13"/>
        <v>-89.702500000000001</v>
      </c>
      <c r="BK126" s="2"/>
      <c r="BL126" s="13">
        <v>41.289700000000003</v>
      </c>
      <c r="BM126" s="13"/>
      <c r="BN126" s="13"/>
      <c r="BO126" s="13"/>
      <c r="BP126" s="13"/>
      <c r="BQ126" s="13"/>
      <c r="BR126" s="13"/>
      <c r="BS126" s="13"/>
      <c r="BT126" s="20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4"/>
        <v>41.289700000000003</v>
      </c>
      <c r="CQ126" s="25">
        <v>43.610900000000001</v>
      </c>
      <c r="CR126" s="25"/>
      <c r="CS126" s="25"/>
      <c r="CT126" s="25"/>
      <c r="CU126" s="25"/>
      <c r="CV126" s="25"/>
      <c r="CW126" s="25"/>
      <c r="CX126" s="25"/>
      <c r="CY126" s="26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3">
        <f t="shared" si="15"/>
        <v>43.610900000000001</v>
      </c>
      <c r="DV126" s="27">
        <v>0.61439999999999995</v>
      </c>
      <c r="DW126" s="27"/>
      <c r="DX126" s="27"/>
      <c r="DY126" s="27"/>
      <c r="DZ126" s="27"/>
      <c r="EA126" s="27"/>
      <c r="EB126" s="27"/>
      <c r="EC126" s="27"/>
      <c r="ED126" s="28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3">
        <f t="shared" si="16"/>
        <v>0.61439999999999995</v>
      </c>
    </row>
    <row r="127" spans="1:155">
      <c r="A127">
        <v>98</v>
      </c>
      <c r="B127" s="21">
        <v>-88.291600000000003</v>
      </c>
      <c r="C127" s="21"/>
      <c r="D127" s="21"/>
      <c r="E127" s="21"/>
      <c r="F127" s="21"/>
      <c r="G127" s="21"/>
      <c r="H127" s="22"/>
      <c r="I127" s="22"/>
      <c r="J127" s="24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3">
        <f t="shared" si="12"/>
        <v>-88.291600000000003</v>
      </c>
      <c r="AF127" s="2"/>
      <c r="AG127" s="18">
        <v>-89.299800000000005</v>
      </c>
      <c r="AH127" s="18"/>
      <c r="AI127" s="18"/>
      <c r="AJ127" s="18"/>
      <c r="AK127" s="18"/>
      <c r="AL127" s="18"/>
      <c r="AM127" s="18"/>
      <c r="AN127" s="18"/>
      <c r="AO127" s="19"/>
      <c r="AP127" s="18"/>
      <c r="AQ127" s="18"/>
      <c r="AR127" s="19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3">
        <f t="shared" si="13"/>
        <v>-89.299800000000005</v>
      </c>
      <c r="BK127" s="2"/>
      <c r="BL127" s="13">
        <v>43.172899999999998</v>
      </c>
      <c r="BM127" s="13"/>
      <c r="BN127" s="13"/>
      <c r="BO127" s="13"/>
      <c r="BP127" s="13"/>
      <c r="BQ127" s="13"/>
      <c r="BR127" s="13"/>
      <c r="BS127" s="13"/>
      <c r="BT127" s="20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4"/>
        <v>43.172899999999998</v>
      </c>
      <c r="CQ127" s="25">
        <v>45.0259</v>
      </c>
      <c r="CR127" s="25"/>
      <c r="CS127" s="25"/>
      <c r="CT127" s="25"/>
      <c r="CU127" s="25"/>
      <c r="CV127" s="25"/>
      <c r="CW127" s="25"/>
      <c r="CX127" s="25"/>
      <c r="CY127" s="26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3">
        <f t="shared" si="15"/>
        <v>45.0259</v>
      </c>
      <c r="DV127" s="27">
        <v>0.61760000000000004</v>
      </c>
      <c r="DW127" s="27"/>
      <c r="DX127" s="27"/>
      <c r="DY127" s="27"/>
      <c r="DZ127" s="27"/>
      <c r="EA127" s="27"/>
      <c r="EB127" s="27"/>
      <c r="EC127" s="27"/>
      <c r="ED127" s="28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3">
        <f t="shared" si="16"/>
        <v>0.61760000000000004</v>
      </c>
    </row>
    <row r="128" spans="1:155">
      <c r="A128">
        <v>99</v>
      </c>
      <c r="B128" s="21">
        <v>-87.254800000000003</v>
      </c>
      <c r="C128" s="21"/>
      <c r="D128" s="21"/>
      <c r="E128" s="21"/>
      <c r="F128" s="21"/>
      <c r="G128" s="21"/>
      <c r="H128" s="22"/>
      <c r="I128" s="22"/>
      <c r="J128" s="24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3">
        <f t="shared" si="12"/>
        <v>-87.254800000000003</v>
      </c>
      <c r="AF128" s="2"/>
      <c r="AG128" s="18">
        <v>-85.356700000000004</v>
      </c>
      <c r="AH128" s="18"/>
      <c r="AI128" s="18"/>
      <c r="AJ128" s="18"/>
      <c r="AK128" s="18"/>
      <c r="AL128" s="18"/>
      <c r="AM128" s="18"/>
      <c r="AN128" s="18"/>
      <c r="AO128" s="19"/>
      <c r="AP128" s="18"/>
      <c r="AQ128" s="18"/>
      <c r="AR128" s="19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3">
        <f t="shared" si="13"/>
        <v>-85.356700000000004</v>
      </c>
      <c r="BK128" s="2"/>
      <c r="BL128" s="13">
        <v>45.975200000000001</v>
      </c>
      <c r="BM128" s="13"/>
      <c r="BN128" s="13"/>
      <c r="BO128" s="13"/>
      <c r="BP128" s="13"/>
      <c r="BQ128" s="13"/>
      <c r="BR128" s="13"/>
      <c r="BS128" s="13"/>
      <c r="BT128" s="20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4"/>
        <v>45.975200000000001</v>
      </c>
      <c r="CQ128" s="25">
        <v>46.616199999999999</v>
      </c>
      <c r="CR128" s="25"/>
      <c r="CS128" s="25"/>
      <c r="CT128" s="25"/>
      <c r="CU128" s="25"/>
      <c r="CV128" s="25"/>
      <c r="CW128" s="25"/>
      <c r="CX128" s="25"/>
      <c r="CY128" s="26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3">
        <f t="shared" si="15"/>
        <v>46.616199999999999</v>
      </c>
      <c r="DV128" s="27">
        <v>0.63280000000000003</v>
      </c>
      <c r="DW128" s="27"/>
      <c r="DX128" s="27"/>
      <c r="DY128" s="27"/>
      <c r="DZ128" s="27"/>
      <c r="EA128" s="27"/>
      <c r="EB128" s="27"/>
      <c r="EC128" s="27"/>
      <c r="ED128" s="28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3">
        <f t="shared" si="16"/>
        <v>0.63280000000000003</v>
      </c>
    </row>
    <row r="129" spans="1:155">
      <c r="A129">
        <v>100</v>
      </c>
      <c r="B129" s="21">
        <v>-84.805199999999999</v>
      </c>
      <c r="C129" s="21"/>
      <c r="D129" s="21"/>
      <c r="E129" s="21"/>
      <c r="F129" s="21"/>
      <c r="G129" s="21"/>
      <c r="H129" s="22"/>
      <c r="I129" s="22"/>
      <c r="J129" s="24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3">
        <f>AVERAGE(B129:AD129)</f>
        <v>-84.805199999999999</v>
      </c>
      <c r="AF129" s="2"/>
      <c r="AG129" s="18">
        <v>-80.917100000000005</v>
      </c>
      <c r="AH129" s="18"/>
      <c r="AI129" s="18"/>
      <c r="AJ129" s="18"/>
      <c r="AK129" s="18"/>
      <c r="AL129" s="18"/>
      <c r="AM129" s="18"/>
      <c r="AN129" s="18"/>
      <c r="AO129" s="19"/>
      <c r="AP129" s="18"/>
      <c r="AQ129" s="18"/>
      <c r="AR129" s="19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3">
        <f>AVERAGE(AG129:BI129)</f>
        <v>-80.917100000000005</v>
      </c>
      <c r="BK129" s="2"/>
      <c r="BL129" s="13">
        <v>55.738900000000001</v>
      </c>
      <c r="BM129" s="13"/>
      <c r="BN129" s="13"/>
      <c r="BO129" s="13"/>
      <c r="BP129" s="13"/>
      <c r="BQ129" s="13"/>
      <c r="BR129" s="13"/>
      <c r="BS129" s="13"/>
      <c r="BT129" s="20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55.738900000000001</v>
      </c>
      <c r="CQ129" s="25">
        <v>55.9452</v>
      </c>
      <c r="CR129" s="25"/>
      <c r="CS129" s="25"/>
      <c r="CT129" s="25"/>
      <c r="CU129" s="25"/>
      <c r="CV129" s="25"/>
      <c r="CW129" s="25"/>
      <c r="CX129" s="25"/>
      <c r="CY129" s="26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3">
        <f>AVERAGE(CQ129:DS129)</f>
        <v>55.9452</v>
      </c>
      <c r="DV129" s="27">
        <v>0.75690000000000002</v>
      </c>
      <c r="DW129" s="27"/>
      <c r="DX129" s="27"/>
      <c r="DY129" s="27"/>
      <c r="DZ129" s="27"/>
      <c r="EA129" s="27"/>
      <c r="EB129" s="27"/>
      <c r="EC129" s="27"/>
      <c r="ED129" s="28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3">
        <f>AVERAGE(DV129:EX129)</f>
        <v>0.75690000000000002</v>
      </c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EY129"/>
  <sheetViews>
    <sheetView zoomScale="70" zoomScaleNormal="70" zoomScalePageLayoutView="70" workbookViewId="0">
      <selection activeCell="EA26" sqref="EA26"/>
    </sheetView>
  </sheetViews>
  <sheetFormatPr defaultColWidth="9.109375" defaultRowHeight="13.2"/>
  <cols>
    <col min="1" max="8" width="9.33203125" customWidth="1"/>
    <col min="9" max="9" width="9.109375" style="15" customWidth="1"/>
    <col min="10" max="93" width="9.33203125" customWidth="1"/>
    <col min="95" max="124" width="9.33203125" customWidth="1"/>
    <col min="126" max="155" width="9.332031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155">
      <c r="A25" s="1" t="s">
        <v>0</v>
      </c>
      <c r="B25" s="5" t="s">
        <v>27</v>
      </c>
      <c r="C25" s="5" t="s">
        <v>41</v>
      </c>
      <c r="D25" s="5" t="s">
        <v>47</v>
      </c>
      <c r="E25" s="5" t="s">
        <v>55</v>
      </c>
      <c r="F25" s="6" t="s">
        <v>56</v>
      </c>
      <c r="G25" s="6"/>
      <c r="H25" s="6"/>
      <c r="I25" s="7"/>
      <c r="J25" s="5"/>
      <c r="K25" s="5"/>
      <c r="L25" s="5"/>
      <c r="M25" s="5"/>
      <c r="N25" s="5"/>
      <c r="O25" s="5"/>
      <c r="P25" s="5"/>
      <c r="Q25" s="5"/>
      <c r="R25" s="7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4" t="s">
        <v>1</v>
      </c>
      <c r="AG25" t="str">
        <f>B25</f>
        <v>ZTE</v>
      </c>
      <c r="AH25" t="str">
        <f t="shared" ref="AH25:BJ25" si="0">C25</f>
        <v>DOCOMO</v>
      </c>
      <c r="AI25" t="str">
        <f t="shared" si="0"/>
        <v>Huawei</v>
      </c>
      <c r="AJ25" t="str">
        <f>E25</f>
        <v>Xinwei</v>
      </c>
      <c r="AK25" t="str">
        <f t="shared" si="0"/>
        <v>Nokia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4" t="str">
        <f t="shared" si="0"/>
        <v>Mean</v>
      </c>
      <c r="BL25" t="str">
        <f>B25</f>
        <v>ZTE</v>
      </c>
      <c r="BM25" t="str">
        <f t="shared" ref="BM25:CO25" si="1">C25</f>
        <v>DOCOMO</v>
      </c>
      <c r="BN25" t="str">
        <f t="shared" si="1"/>
        <v>Huawei</v>
      </c>
      <c r="BO25" t="str">
        <f t="shared" si="1"/>
        <v>Xinwei</v>
      </c>
      <c r="BP25" t="str">
        <f t="shared" si="1"/>
        <v>Nokia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4" t="str">
        <f t="shared" si="1"/>
        <v>Mean</v>
      </c>
      <c r="CQ25" t="str">
        <f>B25</f>
        <v>ZTE</v>
      </c>
      <c r="CR25" t="str">
        <f t="shared" ref="CR25:DS25" si="2">C25</f>
        <v>DOCOMO</v>
      </c>
      <c r="CS25" t="str">
        <f t="shared" si="2"/>
        <v>Huawei</v>
      </c>
      <c r="CT25" t="str">
        <f t="shared" si="2"/>
        <v>Xinwei</v>
      </c>
      <c r="CU25" t="str">
        <f t="shared" si="2"/>
        <v>Nokia</v>
      </c>
      <c r="CV25">
        <f t="shared" si="2"/>
        <v>0</v>
      </c>
      <c r="CW25">
        <f t="shared" si="2"/>
        <v>0</v>
      </c>
      <c r="CX25">
        <f t="shared" si="2"/>
        <v>0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4" t="str">
        <f t="shared" ref="DT25" si="3">BJ25</f>
        <v>Mean</v>
      </c>
      <c r="DV25" t="str">
        <f>B25</f>
        <v>ZTE</v>
      </c>
      <c r="DW25" t="str">
        <f t="shared" ref="DW25:EX25" si="4">C25</f>
        <v>DOCOMO</v>
      </c>
      <c r="DX25" t="str">
        <f t="shared" si="4"/>
        <v>Huawei</v>
      </c>
      <c r="DY25" t="str">
        <f t="shared" si="4"/>
        <v>Xinwei</v>
      </c>
      <c r="DZ25" t="str">
        <f t="shared" si="4"/>
        <v>Nokia</v>
      </c>
      <c r="EA25">
        <f t="shared" si="4"/>
        <v>0</v>
      </c>
      <c r="EB25">
        <f t="shared" si="4"/>
        <v>0</v>
      </c>
      <c r="EC25">
        <f t="shared" si="4"/>
        <v>0</v>
      </c>
      <c r="ED25">
        <f t="shared" si="4"/>
        <v>0</v>
      </c>
      <c r="EE25">
        <f t="shared" si="4"/>
        <v>0</v>
      </c>
      <c r="EF25">
        <f t="shared" si="4"/>
        <v>0</v>
      </c>
      <c r="EG25">
        <f t="shared" si="4"/>
        <v>0</v>
      </c>
      <c r="EH25">
        <f t="shared" si="4"/>
        <v>0</v>
      </c>
      <c r="EI25">
        <f t="shared" si="4"/>
        <v>0</v>
      </c>
      <c r="EJ25">
        <f t="shared" si="4"/>
        <v>0</v>
      </c>
      <c r="EK25">
        <f t="shared" si="4"/>
        <v>0</v>
      </c>
      <c r="EL25">
        <f t="shared" si="4"/>
        <v>0</v>
      </c>
      <c r="EM25">
        <f t="shared" si="4"/>
        <v>0</v>
      </c>
      <c r="EN25">
        <f t="shared" si="4"/>
        <v>0</v>
      </c>
      <c r="EO25">
        <f t="shared" si="4"/>
        <v>0</v>
      </c>
      <c r="EP25">
        <f t="shared" si="4"/>
        <v>0</v>
      </c>
      <c r="EQ25">
        <f t="shared" si="4"/>
        <v>0</v>
      </c>
      <c r="ER25">
        <f t="shared" si="4"/>
        <v>0</v>
      </c>
      <c r="ES25">
        <f t="shared" si="4"/>
        <v>0</v>
      </c>
      <c r="ET25">
        <f t="shared" si="4"/>
        <v>0</v>
      </c>
      <c r="EU25">
        <f t="shared" si="4"/>
        <v>0</v>
      </c>
      <c r="EV25">
        <f t="shared" si="4"/>
        <v>0</v>
      </c>
      <c r="EW25">
        <f t="shared" si="4"/>
        <v>0</v>
      </c>
      <c r="EX25">
        <f t="shared" si="4"/>
        <v>0</v>
      </c>
      <c r="EY25" s="4" t="str">
        <f t="shared" ref="EY25" si="5">CO25</f>
        <v>Mean</v>
      </c>
    </row>
    <row r="26" spans="1:155">
      <c r="A26" s="1"/>
      <c r="B26" s="9"/>
      <c r="C26" s="9"/>
      <c r="D26" s="9"/>
      <c r="E26" s="9"/>
      <c r="F26" s="9"/>
      <c r="G26" s="9"/>
      <c r="H26" s="9"/>
      <c r="I26" s="16"/>
      <c r="J26" s="9"/>
      <c r="K26" s="9"/>
      <c r="L26" s="9"/>
      <c r="M26" s="9"/>
      <c r="N26" s="9"/>
      <c r="O26" s="9"/>
      <c r="P26" s="9"/>
      <c r="Q26" s="9"/>
      <c r="R26" s="10"/>
      <c r="S26" s="9"/>
      <c r="T26" s="11"/>
      <c r="U26" s="9"/>
      <c r="V26" s="9"/>
      <c r="W26" s="10"/>
      <c r="X26" s="9"/>
      <c r="Y26" s="9"/>
      <c r="Z26" s="9"/>
      <c r="AA26" s="9"/>
      <c r="AB26" s="9"/>
      <c r="AC26" s="9"/>
      <c r="AD26" s="9"/>
      <c r="AE26" s="9"/>
      <c r="BJ26" s="4"/>
      <c r="CO26" s="4"/>
      <c r="DT26" s="4"/>
      <c r="DU26" s="1" t="s">
        <v>7</v>
      </c>
      <c r="DV26" s="29">
        <v>26.73</v>
      </c>
      <c r="DW26" s="29">
        <v>21.76</v>
      </c>
      <c r="DX26" s="29">
        <v>18</v>
      </c>
      <c r="DY26" s="29"/>
      <c r="DZ26" s="29">
        <v>22</v>
      </c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3">
        <f t="shared" ref="EY26" si="6">AVERAGE(DV26:EX26)</f>
        <v>22.122500000000002</v>
      </c>
    </row>
    <row r="27" spans="1:155">
      <c r="A27" s="1"/>
      <c r="B27" s="9"/>
      <c r="C27" s="9"/>
      <c r="D27" s="9"/>
      <c r="E27" s="9"/>
      <c r="F27" s="9"/>
      <c r="G27" s="9"/>
      <c r="H27" s="9"/>
      <c r="I27" s="16"/>
      <c r="J27" s="9"/>
      <c r="K27" s="9"/>
      <c r="L27" s="9"/>
      <c r="M27" s="9"/>
      <c r="N27" s="9"/>
      <c r="O27" s="9"/>
      <c r="P27" s="9"/>
      <c r="Q27" s="9"/>
      <c r="R27" s="10"/>
      <c r="S27" s="9"/>
      <c r="T27" s="11"/>
      <c r="U27" s="9"/>
      <c r="V27" s="9"/>
      <c r="W27" s="10"/>
      <c r="X27" s="9"/>
      <c r="Y27" s="9"/>
      <c r="Z27" s="9"/>
      <c r="AA27" s="9"/>
      <c r="AB27" s="9"/>
      <c r="AC27" s="9"/>
      <c r="AD27" s="9"/>
      <c r="AE27" s="9"/>
      <c r="BJ27" s="4"/>
      <c r="CO27" s="4"/>
      <c r="DT27" s="4"/>
      <c r="EY27" s="30"/>
    </row>
    <row r="28" spans="1:155">
      <c r="A28" s="31" t="s">
        <v>9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1"/>
      <c r="P28" s="1"/>
      <c r="Q28" s="1"/>
      <c r="R28" s="1"/>
      <c r="S28" s="2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2"/>
      <c r="AF28" s="1"/>
      <c r="AG28" s="1" t="s">
        <v>22</v>
      </c>
      <c r="AH28" s="1"/>
      <c r="AI28" s="1"/>
      <c r="AL28" s="1"/>
      <c r="AM28" s="1"/>
      <c r="AN28" s="1"/>
      <c r="AO28" s="1" t="s">
        <v>2</v>
      </c>
      <c r="AS28" s="1"/>
      <c r="AX28" s="1"/>
      <c r="BJ28" s="4"/>
      <c r="BK28" s="1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23</v>
      </c>
      <c r="CR28" s="1"/>
      <c r="CS28" s="1"/>
      <c r="CV28" s="1"/>
      <c r="CW28" s="1"/>
      <c r="CX28" s="1"/>
      <c r="CY28" s="1"/>
      <c r="DC28" s="1"/>
      <c r="DH28" s="1"/>
      <c r="DT28" s="4"/>
      <c r="DU28" s="1" t="s">
        <v>8</v>
      </c>
      <c r="DW28" s="1"/>
      <c r="DX28" s="1"/>
      <c r="EA28" s="1"/>
      <c r="EB28" s="1"/>
      <c r="EC28" s="1"/>
      <c r="ED28" s="1"/>
      <c r="EH28" s="1"/>
      <c r="EM28" s="1"/>
      <c r="EY28" s="30"/>
    </row>
    <row r="29" spans="1:155">
      <c r="A29">
        <v>0</v>
      </c>
      <c r="B29" s="24">
        <v>-180.476</v>
      </c>
      <c r="C29" s="34">
        <v>-189.56</v>
      </c>
      <c r="D29" s="21">
        <v>-186.049758</v>
      </c>
      <c r="E29" s="21">
        <v>-181.93716550953599</v>
      </c>
      <c r="F29" s="21">
        <v>-176.69800000000001</v>
      </c>
      <c r="G29" s="21"/>
      <c r="H29" s="22"/>
      <c r="I29" s="22"/>
      <c r="J29" s="24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3">
        <f>AVERAGE(B29:AD29)</f>
        <v>-182.9441847019072</v>
      </c>
      <c r="AF29" s="2"/>
      <c r="AG29" s="18">
        <v>-192.3954</v>
      </c>
      <c r="AH29" s="34">
        <v>-190.18</v>
      </c>
      <c r="AI29" s="18">
        <v>-188.02707100000001</v>
      </c>
      <c r="AJ29" s="18">
        <v>-184.54187560421599</v>
      </c>
      <c r="AK29" s="18">
        <v>-174.15700000000001</v>
      </c>
      <c r="AL29" s="18"/>
      <c r="AM29" s="18"/>
      <c r="AN29" s="18"/>
      <c r="AO29" s="19"/>
      <c r="AP29" s="18"/>
      <c r="AQ29" s="18"/>
      <c r="AR29" s="19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3">
        <f>AVERAGE(AG29:BI29)</f>
        <v>-185.8602693208432</v>
      </c>
      <c r="BK29" s="2"/>
      <c r="BL29" s="13">
        <v>-38.508899999999997</v>
      </c>
      <c r="BM29" s="34">
        <v>-50.680999999999997</v>
      </c>
      <c r="BN29" s="13">
        <v>-53.600732999999998</v>
      </c>
      <c r="BO29" s="13">
        <v>-39.607832632172297</v>
      </c>
      <c r="BP29" s="13">
        <v>-38.531300000000002</v>
      </c>
      <c r="BQ29" s="13"/>
      <c r="BR29" s="13"/>
      <c r="BS29" s="13"/>
      <c r="BT29" s="20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-44.185953126434455</v>
      </c>
      <c r="CQ29" s="25">
        <v>-52.299900000000001</v>
      </c>
      <c r="CR29" s="34">
        <v>-55.264000000000003</v>
      </c>
      <c r="CS29" s="25">
        <v>-59.750309000000001</v>
      </c>
      <c r="CT29" s="25">
        <v>-43.744580284089501</v>
      </c>
      <c r="CU29" s="25">
        <v>-38.5886</v>
      </c>
      <c r="CV29" s="25"/>
      <c r="CW29" s="25"/>
      <c r="CX29" s="25"/>
      <c r="CY29" s="26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3">
        <f>AVERAGE(CQ29:DS29)</f>
        <v>-49.929477856817904</v>
      </c>
      <c r="DV29" s="27">
        <v>0</v>
      </c>
      <c r="DW29" s="34">
        <v>0</v>
      </c>
      <c r="DX29" s="27">
        <v>0</v>
      </c>
      <c r="DY29" s="27">
        <v>0</v>
      </c>
      <c r="DZ29" s="27">
        <v>0</v>
      </c>
      <c r="EA29" s="27"/>
      <c r="EB29" s="27"/>
      <c r="EC29" s="27"/>
      <c r="ED29" s="28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3">
        <f>AVERAGE(DV29:EX29)</f>
        <v>0</v>
      </c>
    </row>
    <row r="30" spans="1:155">
      <c r="A30">
        <v>1</v>
      </c>
      <c r="B30" s="24">
        <v>-177.8415</v>
      </c>
      <c r="C30" s="34">
        <v>-174.61</v>
      </c>
      <c r="D30" s="21">
        <v>-173.80197000000001</v>
      </c>
      <c r="E30" s="21">
        <v>-173.816515102751</v>
      </c>
      <c r="F30" s="21">
        <v>-170.67099999999999</v>
      </c>
      <c r="G30" s="21"/>
      <c r="H30" s="22"/>
      <c r="I30" s="22"/>
      <c r="J30" s="24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3">
        <f t="shared" ref="AE30:AE93" si="7">AVERAGE(B30:AD30)</f>
        <v>-174.14819702055019</v>
      </c>
      <c r="AF30" s="2"/>
      <c r="AG30" s="18">
        <v>-180.63480000000001</v>
      </c>
      <c r="AH30" s="34">
        <v>-176.17</v>
      </c>
      <c r="AI30" s="18">
        <v>-174.45935600000001</v>
      </c>
      <c r="AJ30" s="18">
        <v>-174.68914883120499</v>
      </c>
      <c r="AK30" s="18">
        <v>-170.94</v>
      </c>
      <c r="AL30" s="18"/>
      <c r="AM30" s="18"/>
      <c r="AN30" s="18"/>
      <c r="AO30" s="19"/>
      <c r="AP30" s="18"/>
      <c r="AQ30" s="18"/>
      <c r="AR30" s="19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3">
        <f t="shared" ref="BJ30:BJ93" si="8">AVERAGE(AG30:BI30)</f>
        <v>-175.37866096624097</v>
      </c>
      <c r="BK30" s="2"/>
      <c r="BL30" s="13">
        <v>-35.563600000000001</v>
      </c>
      <c r="BM30" s="34">
        <v>-36.993000000000002</v>
      </c>
      <c r="BN30" s="13">
        <v>-32.704082999999997</v>
      </c>
      <c r="BO30" s="13">
        <v>-31.880685570439301</v>
      </c>
      <c r="BP30" s="13">
        <v>-30.9</v>
      </c>
      <c r="BQ30" s="13"/>
      <c r="BR30" s="13"/>
      <c r="BS30" s="13"/>
      <c r="BT30" s="20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9">AVERAGE(BL30:CN30)</f>
        <v>-33.608273714087865</v>
      </c>
      <c r="CQ30" s="25">
        <v>-40.199399999999997</v>
      </c>
      <c r="CR30" s="34">
        <v>-38.284999999999997</v>
      </c>
      <c r="CS30" s="25">
        <v>-33.419238</v>
      </c>
      <c r="CT30" s="25">
        <v>-33.772211950528899</v>
      </c>
      <c r="CU30" s="25">
        <v>-31.4</v>
      </c>
      <c r="CV30" s="25"/>
      <c r="CW30" s="25"/>
      <c r="CX30" s="25"/>
      <c r="CY30" s="26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3">
        <f t="shared" ref="DT30:DT93" si="10">AVERAGE(CQ30:DS30)</f>
        <v>-35.415169990105781</v>
      </c>
      <c r="DV30" s="27">
        <v>0</v>
      </c>
      <c r="DW30" s="34">
        <v>0</v>
      </c>
      <c r="DX30" s="27">
        <v>0</v>
      </c>
      <c r="DY30" s="27">
        <v>0</v>
      </c>
      <c r="DZ30" s="27">
        <v>0</v>
      </c>
      <c r="EA30" s="27"/>
      <c r="EB30" s="27"/>
      <c r="EC30" s="27"/>
      <c r="ED30" s="28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3">
        <f t="shared" ref="EY30:EY93" si="11">AVERAGE(DV30:EX30)</f>
        <v>0</v>
      </c>
    </row>
    <row r="31" spans="1:155">
      <c r="A31">
        <v>2</v>
      </c>
      <c r="B31" s="24">
        <v>-175.0496</v>
      </c>
      <c r="C31" s="34">
        <v>-170.94</v>
      </c>
      <c r="D31" s="21">
        <v>-170.59151199999999</v>
      </c>
      <c r="E31" s="21">
        <v>-170.980700408362</v>
      </c>
      <c r="F31" s="21">
        <v>-167.994</v>
      </c>
      <c r="G31" s="21"/>
      <c r="H31" s="22"/>
      <c r="I31" s="22"/>
      <c r="J31" s="24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3">
        <f t="shared" si="7"/>
        <v>-171.11116248167238</v>
      </c>
      <c r="AF31" s="2"/>
      <c r="AG31" s="18">
        <v>-177.11789999999999</v>
      </c>
      <c r="AH31" s="34">
        <v>-172.26</v>
      </c>
      <c r="AI31" s="18">
        <v>-171.07483999999999</v>
      </c>
      <c r="AJ31" s="18">
        <v>-171.090607783785</v>
      </c>
      <c r="AK31" s="18">
        <v>-168.51499999999999</v>
      </c>
      <c r="AL31" s="18"/>
      <c r="AM31" s="18"/>
      <c r="AN31" s="18"/>
      <c r="AO31" s="19"/>
      <c r="AP31" s="18"/>
      <c r="AQ31" s="18"/>
      <c r="AR31" s="19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3">
        <f t="shared" si="8"/>
        <v>-172.011669556757</v>
      </c>
      <c r="BK31" s="2"/>
      <c r="BL31" s="13">
        <v>-34.171500000000002</v>
      </c>
      <c r="BM31" s="34">
        <v>-31.448</v>
      </c>
      <c r="BN31" s="13">
        <v>-29.047371999999999</v>
      </c>
      <c r="BO31" s="13">
        <v>-28.217640727928401</v>
      </c>
      <c r="BP31" s="13">
        <v>-27.8</v>
      </c>
      <c r="BQ31" s="13"/>
      <c r="BR31" s="13"/>
      <c r="BS31" s="13"/>
      <c r="BT31" s="20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9"/>
        <v>-30.136902545585677</v>
      </c>
      <c r="CQ31" s="25">
        <v>-36.5869</v>
      </c>
      <c r="CR31" s="34">
        <v>-34.343000000000004</v>
      </c>
      <c r="CS31" s="25">
        <v>-30.013318000000002</v>
      </c>
      <c r="CT31" s="25">
        <v>-30.493505619633599</v>
      </c>
      <c r="CU31" s="25">
        <v>-28.72</v>
      </c>
      <c r="CV31" s="25"/>
      <c r="CW31" s="25"/>
      <c r="CX31" s="25"/>
      <c r="CY31" s="26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3">
        <f t="shared" si="10"/>
        <v>-32.031344723926722</v>
      </c>
      <c r="DV31" s="27">
        <v>0</v>
      </c>
      <c r="DW31" s="34">
        <v>0</v>
      </c>
      <c r="DX31" s="27">
        <v>0</v>
      </c>
      <c r="DY31" s="27">
        <v>0</v>
      </c>
      <c r="DZ31" s="27">
        <v>0</v>
      </c>
      <c r="EA31" s="27"/>
      <c r="EB31" s="27"/>
      <c r="EC31" s="27"/>
      <c r="ED31" s="28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3">
        <f t="shared" si="11"/>
        <v>0</v>
      </c>
    </row>
    <row r="32" spans="1:155">
      <c r="A32">
        <v>3</v>
      </c>
      <c r="B32" s="24">
        <v>-174.18100000000001</v>
      </c>
      <c r="C32" s="34">
        <v>-168.52</v>
      </c>
      <c r="D32" s="21">
        <v>-168.22915800000001</v>
      </c>
      <c r="E32" s="21">
        <v>-168.353183093832</v>
      </c>
      <c r="F32" s="21">
        <v>-166.727</v>
      </c>
      <c r="G32" s="21"/>
      <c r="H32" s="22"/>
      <c r="I32" s="22"/>
      <c r="J32" s="24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3">
        <f t="shared" si="7"/>
        <v>-169.20206821876639</v>
      </c>
      <c r="AF32" s="2"/>
      <c r="AG32" s="18">
        <v>-175.11869999999999</v>
      </c>
      <c r="AH32" s="34">
        <v>-170</v>
      </c>
      <c r="AI32" s="18">
        <v>-169.09837300000001</v>
      </c>
      <c r="AJ32" s="18">
        <v>-168.62072579619399</v>
      </c>
      <c r="AK32" s="18">
        <v>-167.04599999999999</v>
      </c>
      <c r="AL32" s="18"/>
      <c r="AM32" s="18"/>
      <c r="AN32" s="18"/>
      <c r="AO32" s="19"/>
      <c r="AP32" s="18"/>
      <c r="AQ32" s="18"/>
      <c r="AR32" s="19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3">
        <f t="shared" si="8"/>
        <v>-169.9767597592388</v>
      </c>
      <c r="BK32" s="2"/>
      <c r="BL32" s="13">
        <v>-33.466000000000001</v>
      </c>
      <c r="BM32" s="34">
        <v>-29.052</v>
      </c>
      <c r="BN32" s="13">
        <v>-26.574190000000002</v>
      </c>
      <c r="BO32" s="13">
        <v>-26.870086788802499</v>
      </c>
      <c r="BP32" s="13">
        <v>-23.7</v>
      </c>
      <c r="BQ32" s="13"/>
      <c r="BR32" s="13"/>
      <c r="BS32" s="13"/>
      <c r="BT32" s="20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9"/>
        <v>-27.932455357760499</v>
      </c>
      <c r="CQ32" s="25">
        <v>-35.546300000000002</v>
      </c>
      <c r="CR32" s="34">
        <v>-31.754000000000001</v>
      </c>
      <c r="CS32" s="25">
        <v>-27.684505000000001</v>
      </c>
      <c r="CT32" s="25">
        <v>-28.708564362421299</v>
      </c>
      <c r="CU32" s="25">
        <v>-27.7</v>
      </c>
      <c r="CV32" s="25"/>
      <c r="CW32" s="25"/>
      <c r="CX32" s="25"/>
      <c r="CY32" s="26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3">
        <f t="shared" si="10"/>
        <v>-30.278673872484262</v>
      </c>
      <c r="DV32" s="27">
        <v>0</v>
      </c>
      <c r="DW32" s="34">
        <v>0</v>
      </c>
      <c r="DX32" s="27">
        <v>0</v>
      </c>
      <c r="DY32" s="27">
        <v>0</v>
      </c>
      <c r="DZ32" s="27">
        <v>0</v>
      </c>
      <c r="EA32" s="27"/>
      <c r="EB32" s="27"/>
      <c r="EC32" s="27"/>
      <c r="ED32" s="28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3">
        <f t="shared" si="11"/>
        <v>0</v>
      </c>
    </row>
    <row r="33" spans="1:155">
      <c r="A33">
        <v>4</v>
      </c>
      <c r="B33" s="24">
        <v>-170.90440000000001</v>
      </c>
      <c r="C33" s="34">
        <v>-166.84</v>
      </c>
      <c r="D33" s="21">
        <v>-166.28857099999999</v>
      </c>
      <c r="E33" s="21">
        <v>-166.63466705728001</v>
      </c>
      <c r="F33" s="21">
        <v>-165.196</v>
      </c>
      <c r="G33" s="21"/>
      <c r="H33" s="22"/>
      <c r="I33" s="22"/>
      <c r="J33" s="24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3">
        <f t="shared" si="7"/>
        <v>-167.17272761145603</v>
      </c>
      <c r="AF33" s="2"/>
      <c r="AG33" s="18">
        <v>-174.57220000000001</v>
      </c>
      <c r="AH33" s="34">
        <v>-167.51</v>
      </c>
      <c r="AI33" s="18">
        <v>-166.890614</v>
      </c>
      <c r="AJ33" s="18">
        <v>-167.46404298863499</v>
      </c>
      <c r="AK33" s="18">
        <v>-166.08199999999999</v>
      </c>
      <c r="AL33" s="18"/>
      <c r="AM33" s="18"/>
      <c r="AN33" s="18"/>
      <c r="AO33" s="19"/>
      <c r="AP33" s="18"/>
      <c r="AQ33" s="18"/>
      <c r="AR33" s="19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3">
        <f t="shared" si="8"/>
        <v>-168.50377139772701</v>
      </c>
      <c r="BK33" s="2"/>
      <c r="BL33" s="13">
        <v>-29.412099999999999</v>
      </c>
      <c r="BM33" s="34">
        <v>-27.734999999999999</v>
      </c>
      <c r="BN33" s="13">
        <v>-24.392433</v>
      </c>
      <c r="BO33" s="13">
        <v>-24.878898479029701</v>
      </c>
      <c r="BP33" s="13">
        <v>-22.3</v>
      </c>
      <c r="BQ33" s="13"/>
      <c r="BR33" s="13"/>
      <c r="BS33" s="13"/>
      <c r="BT33" s="20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9"/>
        <v>-25.74368629580594</v>
      </c>
      <c r="CQ33" s="25">
        <v>-31.402000000000001</v>
      </c>
      <c r="CR33" s="34">
        <v>-29.536000000000001</v>
      </c>
      <c r="CS33" s="25">
        <v>-25.987818000000001</v>
      </c>
      <c r="CT33" s="25">
        <v>-25.224382841324299</v>
      </c>
      <c r="CU33" s="25">
        <v>-25.066700000000001</v>
      </c>
      <c r="CV33" s="25"/>
      <c r="CW33" s="25"/>
      <c r="CX33" s="25"/>
      <c r="CY33" s="26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3">
        <f t="shared" si="10"/>
        <v>-27.443380168264859</v>
      </c>
      <c r="DV33" s="27">
        <v>0</v>
      </c>
      <c r="DW33" s="34">
        <v>0</v>
      </c>
      <c r="DX33" s="27">
        <v>0</v>
      </c>
      <c r="DY33" s="27">
        <v>0</v>
      </c>
      <c r="DZ33" s="27">
        <v>0</v>
      </c>
      <c r="EA33" s="27"/>
      <c r="EB33" s="27"/>
      <c r="EC33" s="27"/>
      <c r="ED33" s="28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3">
        <f t="shared" si="11"/>
        <v>0</v>
      </c>
    </row>
    <row r="34" spans="1:155">
      <c r="A34">
        <v>5</v>
      </c>
      <c r="B34" s="24">
        <v>-169.53919999999999</v>
      </c>
      <c r="C34" s="34">
        <v>-165.36</v>
      </c>
      <c r="D34" s="21">
        <v>-164.65730199999999</v>
      </c>
      <c r="E34" s="21">
        <v>-165.90686094007</v>
      </c>
      <c r="F34" s="21">
        <v>-164.084</v>
      </c>
      <c r="G34" s="21"/>
      <c r="H34" s="22"/>
      <c r="I34" s="22"/>
      <c r="J34" s="24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3">
        <f t="shared" si="7"/>
        <v>-165.90947258801401</v>
      </c>
      <c r="AF34" s="2"/>
      <c r="AG34" s="18">
        <v>-171.9975</v>
      </c>
      <c r="AH34" s="34">
        <v>-166.48</v>
      </c>
      <c r="AI34" s="18">
        <v>-165.43946199999999</v>
      </c>
      <c r="AJ34" s="18">
        <v>-165.52461416567601</v>
      </c>
      <c r="AK34" s="18">
        <v>-164.67599999999999</v>
      </c>
      <c r="AL34" s="18"/>
      <c r="AM34" s="18"/>
      <c r="AN34" s="18"/>
      <c r="AO34" s="19"/>
      <c r="AP34" s="18"/>
      <c r="AQ34" s="18"/>
      <c r="AR34" s="19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3">
        <f t="shared" si="8"/>
        <v>-166.8235152331352</v>
      </c>
      <c r="BK34" s="2"/>
      <c r="BL34" s="13">
        <v>-28.8841</v>
      </c>
      <c r="BM34" s="34">
        <v>-26.094000000000001</v>
      </c>
      <c r="BN34" s="13">
        <v>-22.719947000000001</v>
      </c>
      <c r="BO34" s="13">
        <v>-23.6924597987359</v>
      </c>
      <c r="BP34" s="13">
        <v>-21.7</v>
      </c>
      <c r="BQ34" s="13"/>
      <c r="BR34" s="13"/>
      <c r="BS34" s="13"/>
      <c r="BT34" s="20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9"/>
        <v>-24.618101359747179</v>
      </c>
      <c r="CQ34" s="25">
        <v>-30.879200000000001</v>
      </c>
      <c r="CR34" s="34">
        <v>-28.186</v>
      </c>
      <c r="CS34" s="25">
        <v>-24.29121</v>
      </c>
      <c r="CT34" s="25">
        <v>-23.858699192056999</v>
      </c>
      <c r="CU34" s="25">
        <v>-24</v>
      </c>
      <c r="CV34" s="25"/>
      <c r="CW34" s="25"/>
      <c r="CX34" s="25"/>
      <c r="CY34" s="26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3">
        <f t="shared" si="10"/>
        <v>-26.243021838411401</v>
      </c>
      <c r="DV34" s="27">
        <v>0</v>
      </c>
      <c r="DW34" s="34">
        <v>0</v>
      </c>
      <c r="DX34" s="27">
        <v>0</v>
      </c>
      <c r="DY34" s="27">
        <v>0</v>
      </c>
      <c r="DZ34" s="27">
        <v>0</v>
      </c>
      <c r="EA34" s="27"/>
      <c r="EB34" s="27"/>
      <c r="EC34" s="27"/>
      <c r="ED34" s="28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3">
        <f t="shared" si="11"/>
        <v>0</v>
      </c>
    </row>
    <row r="35" spans="1:155">
      <c r="A35">
        <v>6</v>
      </c>
      <c r="B35" s="24">
        <v>-169.32390000000001</v>
      </c>
      <c r="C35" s="34">
        <v>-163.91</v>
      </c>
      <c r="D35" s="21">
        <v>-163.01317900000001</v>
      </c>
      <c r="E35" s="21">
        <v>-163.906075718729</v>
      </c>
      <c r="F35" s="21">
        <v>-162.94300000000001</v>
      </c>
      <c r="G35" s="21"/>
      <c r="H35" s="22"/>
      <c r="I35" s="22"/>
      <c r="J35" s="24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3">
        <f t="shared" si="7"/>
        <v>-164.61923094374578</v>
      </c>
      <c r="AF35" s="2"/>
      <c r="AG35" s="18">
        <v>-171.08240000000001</v>
      </c>
      <c r="AH35" s="34">
        <v>-164.83</v>
      </c>
      <c r="AI35" s="18">
        <v>-163.60727800000001</v>
      </c>
      <c r="AJ35" s="18">
        <v>-163.01548949630501</v>
      </c>
      <c r="AK35" s="18">
        <v>-162.96799999999999</v>
      </c>
      <c r="AL35" s="18"/>
      <c r="AM35" s="18"/>
      <c r="AN35" s="18"/>
      <c r="AO35" s="19"/>
      <c r="AP35" s="18"/>
      <c r="AQ35" s="18"/>
      <c r="AR35" s="19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3">
        <f t="shared" si="8"/>
        <v>-165.10063349926102</v>
      </c>
      <c r="BK35" s="2"/>
      <c r="BL35" s="13">
        <v>-28.367000000000001</v>
      </c>
      <c r="BM35" s="34">
        <v>-24.821000000000002</v>
      </c>
      <c r="BN35" s="13">
        <v>-21.375169</v>
      </c>
      <c r="BO35" s="13">
        <v>-21.904575705579798</v>
      </c>
      <c r="BP35" s="13">
        <v>-21.28</v>
      </c>
      <c r="BQ35" s="13"/>
      <c r="BR35" s="13"/>
      <c r="BS35" s="13"/>
      <c r="BT35" s="20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9"/>
        <v>-23.549548941115962</v>
      </c>
      <c r="CQ35" s="25">
        <v>-30.284400000000002</v>
      </c>
      <c r="CR35" s="34">
        <v>-26.594999999999999</v>
      </c>
      <c r="CS35" s="25">
        <v>-22.844073999999999</v>
      </c>
      <c r="CT35" s="25">
        <v>-23.465756108496699</v>
      </c>
      <c r="CU35" s="25">
        <v>-22.56</v>
      </c>
      <c r="CV35" s="25"/>
      <c r="CW35" s="25"/>
      <c r="CX35" s="25"/>
      <c r="CY35" s="26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3">
        <f t="shared" si="10"/>
        <v>-25.149846021699339</v>
      </c>
      <c r="DV35" s="27">
        <v>0</v>
      </c>
      <c r="DW35" s="34">
        <v>0</v>
      </c>
      <c r="DX35" s="27">
        <v>0</v>
      </c>
      <c r="DY35" s="27">
        <v>0</v>
      </c>
      <c r="DZ35" s="27">
        <v>0</v>
      </c>
      <c r="EA35" s="27"/>
      <c r="EB35" s="27"/>
      <c r="EC35" s="27"/>
      <c r="ED35" s="28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3">
        <f t="shared" si="11"/>
        <v>0</v>
      </c>
    </row>
    <row r="36" spans="1:155">
      <c r="A36">
        <v>7</v>
      </c>
      <c r="B36" s="24">
        <v>-167.96879999999999</v>
      </c>
      <c r="C36" s="34">
        <v>-163.04</v>
      </c>
      <c r="D36" s="21">
        <v>-161.67715799999999</v>
      </c>
      <c r="E36" s="21">
        <v>-161.41169988170401</v>
      </c>
      <c r="F36" s="21">
        <v>-162.22800000000001</v>
      </c>
      <c r="G36" s="21"/>
      <c r="H36" s="22"/>
      <c r="I36" s="22"/>
      <c r="J36" s="24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3">
        <f t="shared" si="7"/>
        <v>-163.26513157634082</v>
      </c>
      <c r="AF36" s="2"/>
      <c r="AG36" s="18">
        <v>-169.13140000000001</v>
      </c>
      <c r="AH36" s="34">
        <v>-163.54</v>
      </c>
      <c r="AI36" s="18">
        <v>-162.79152999999999</v>
      </c>
      <c r="AJ36" s="18">
        <v>-162.397200609246</v>
      </c>
      <c r="AK36" s="18">
        <v>-161.67599999999999</v>
      </c>
      <c r="AL36" s="18"/>
      <c r="AM36" s="18"/>
      <c r="AN36" s="18"/>
      <c r="AO36" s="19"/>
      <c r="AP36" s="18"/>
      <c r="AQ36" s="18"/>
      <c r="AR36" s="19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3">
        <f t="shared" si="8"/>
        <v>-163.90722612184919</v>
      </c>
      <c r="BK36" s="2"/>
      <c r="BL36" s="13">
        <v>-26.1676</v>
      </c>
      <c r="BM36" s="34">
        <v>-23.356000000000002</v>
      </c>
      <c r="BN36" s="13">
        <v>-19.946628</v>
      </c>
      <c r="BO36" s="13">
        <v>-19.359421695202599</v>
      </c>
      <c r="BP36" s="13">
        <v>-20.824999999999999</v>
      </c>
      <c r="BQ36" s="13"/>
      <c r="BR36" s="13"/>
      <c r="BS36" s="13"/>
      <c r="BT36" s="20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9"/>
        <v>-21.930929939040521</v>
      </c>
      <c r="CQ36" s="25">
        <v>-28.224699999999999</v>
      </c>
      <c r="CR36" s="34">
        <v>-25.4</v>
      </c>
      <c r="CS36" s="25">
        <v>-21.514610000000001</v>
      </c>
      <c r="CT36" s="25">
        <v>-21.8315115407446</v>
      </c>
      <c r="CU36" s="25">
        <v>-21.8444</v>
      </c>
      <c r="CV36" s="25"/>
      <c r="CW36" s="25"/>
      <c r="CX36" s="25"/>
      <c r="CY36" s="26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3">
        <f t="shared" si="10"/>
        <v>-23.76304430814892</v>
      </c>
      <c r="DV36" s="27">
        <v>0</v>
      </c>
      <c r="DW36" s="34">
        <v>0</v>
      </c>
      <c r="DX36" s="27">
        <v>0</v>
      </c>
      <c r="DY36" s="27">
        <v>0</v>
      </c>
      <c r="DZ36" s="27">
        <v>0</v>
      </c>
      <c r="EA36" s="27"/>
      <c r="EB36" s="27"/>
      <c r="EC36" s="27"/>
      <c r="ED36" s="28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3">
        <f t="shared" si="11"/>
        <v>0</v>
      </c>
    </row>
    <row r="37" spans="1:155">
      <c r="A37">
        <v>8</v>
      </c>
      <c r="B37" s="24">
        <v>-166.98330000000001</v>
      </c>
      <c r="C37" s="34">
        <v>-161.59</v>
      </c>
      <c r="D37" s="21">
        <v>-160.43734900000001</v>
      </c>
      <c r="E37" s="21">
        <v>-160.40907141747701</v>
      </c>
      <c r="F37" s="21">
        <v>-161.61199999999999</v>
      </c>
      <c r="G37" s="21"/>
      <c r="H37" s="22"/>
      <c r="I37" s="22"/>
      <c r="J37" s="24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3">
        <f t="shared" si="7"/>
        <v>-162.2063440834954</v>
      </c>
      <c r="AF37" s="2"/>
      <c r="AG37" s="18">
        <v>-168.41849999999999</v>
      </c>
      <c r="AH37" s="34">
        <v>-162.38999999999999</v>
      </c>
      <c r="AI37" s="18">
        <v>-161.693252</v>
      </c>
      <c r="AJ37" s="18">
        <v>-160.91937921715001</v>
      </c>
      <c r="AK37" s="18">
        <v>-161.001</v>
      </c>
      <c r="AL37" s="18"/>
      <c r="AM37" s="18"/>
      <c r="AN37" s="18"/>
      <c r="AO37" s="19"/>
      <c r="AP37" s="18"/>
      <c r="AQ37" s="18"/>
      <c r="AR37" s="19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3">
        <f t="shared" si="8"/>
        <v>-162.88442624343</v>
      </c>
      <c r="BK37" s="2"/>
      <c r="BL37" s="13">
        <v>-25.645</v>
      </c>
      <c r="BM37" s="34">
        <v>-22.254000000000001</v>
      </c>
      <c r="BN37" s="13">
        <v>-18.673970000000001</v>
      </c>
      <c r="BO37" s="13">
        <v>-18.013559401374799</v>
      </c>
      <c r="BP37" s="13">
        <v>-20.3</v>
      </c>
      <c r="BQ37" s="13"/>
      <c r="BR37" s="13"/>
      <c r="BS37" s="13"/>
      <c r="BT37" s="20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9"/>
        <v>-20.977305880274962</v>
      </c>
      <c r="CQ37" s="25">
        <v>-27.4754</v>
      </c>
      <c r="CR37" s="34">
        <v>-24.148</v>
      </c>
      <c r="CS37" s="25">
        <v>-20.445926</v>
      </c>
      <c r="CT37" s="25">
        <v>-21.029283373324098</v>
      </c>
      <c r="CU37" s="25">
        <v>-21.377800000000001</v>
      </c>
      <c r="CV37" s="25"/>
      <c r="CW37" s="25"/>
      <c r="CX37" s="25"/>
      <c r="CY37" s="26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3">
        <f t="shared" si="10"/>
        <v>-22.895281874664825</v>
      </c>
      <c r="DV37" s="27">
        <v>0</v>
      </c>
      <c r="DW37" s="34">
        <v>0</v>
      </c>
      <c r="DX37" s="27">
        <v>0</v>
      </c>
      <c r="DY37" s="27">
        <v>0</v>
      </c>
      <c r="DZ37" s="27">
        <v>0</v>
      </c>
      <c r="EA37" s="27"/>
      <c r="EB37" s="27"/>
      <c r="EC37" s="27"/>
      <c r="ED37" s="28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3">
        <f t="shared" si="11"/>
        <v>0</v>
      </c>
    </row>
    <row r="38" spans="1:155">
      <c r="A38">
        <v>9</v>
      </c>
      <c r="B38" s="24">
        <v>-166.68960000000001</v>
      </c>
      <c r="C38" s="34">
        <v>-161.07</v>
      </c>
      <c r="D38" s="21">
        <v>-159.25985299999999</v>
      </c>
      <c r="E38" s="21">
        <v>-159.44033319875399</v>
      </c>
      <c r="F38" s="21">
        <v>-161.042</v>
      </c>
      <c r="G38" s="21"/>
      <c r="H38" s="22"/>
      <c r="I38" s="22"/>
      <c r="J38" s="24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3">
        <f t="shared" si="7"/>
        <v>-161.50035723975083</v>
      </c>
      <c r="AF38" s="2"/>
      <c r="AG38" s="18">
        <v>-168.03139999999999</v>
      </c>
      <c r="AH38" s="34">
        <v>-161.52000000000001</v>
      </c>
      <c r="AI38" s="18">
        <v>-160.36874</v>
      </c>
      <c r="AJ38" s="18">
        <v>-159.16823261496799</v>
      </c>
      <c r="AK38" s="18">
        <v>-160.60400000000001</v>
      </c>
      <c r="AL38" s="18"/>
      <c r="AM38" s="18"/>
      <c r="AN38" s="18"/>
      <c r="AO38" s="19"/>
      <c r="AP38" s="18"/>
      <c r="AQ38" s="18"/>
      <c r="AR38" s="19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3">
        <f t="shared" si="8"/>
        <v>-161.9384745229936</v>
      </c>
      <c r="BK38" s="2"/>
      <c r="BL38" s="13">
        <v>-25.454999999999998</v>
      </c>
      <c r="BM38" s="34">
        <v>-21.071999999999999</v>
      </c>
      <c r="BN38" s="13">
        <v>-17.616081000000001</v>
      </c>
      <c r="BO38" s="13">
        <v>-17.202599614650001</v>
      </c>
      <c r="BP38" s="13">
        <v>-19.100000000000001</v>
      </c>
      <c r="BQ38" s="13"/>
      <c r="BR38" s="13"/>
      <c r="BS38" s="13"/>
      <c r="BT38" s="20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9"/>
        <v>-20.08913612293</v>
      </c>
      <c r="CQ38" s="25">
        <v>-26.022200000000002</v>
      </c>
      <c r="CR38" s="34">
        <v>-23.135000000000002</v>
      </c>
      <c r="CS38" s="25">
        <v>-19.14414</v>
      </c>
      <c r="CT38" s="25">
        <v>-19.049200668656599</v>
      </c>
      <c r="CU38" s="25">
        <v>-20.866700000000002</v>
      </c>
      <c r="CV38" s="25"/>
      <c r="CW38" s="25"/>
      <c r="CX38" s="25"/>
      <c r="CY38" s="26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3">
        <f t="shared" si="10"/>
        <v>-21.643448133731322</v>
      </c>
      <c r="DV38" s="27">
        <v>0</v>
      </c>
      <c r="DW38" s="34">
        <v>0</v>
      </c>
      <c r="DX38" s="27">
        <v>0</v>
      </c>
      <c r="DY38" s="27">
        <v>0</v>
      </c>
      <c r="DZ38" s="27">
        <v>0</v>
      </c>
      <c r="EA38" s="27"/>
      <c r="EB38" s="27"/>
      <c r="EC38" s="27"/>
      <c r="ED38" s="28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3">
        <f t="shared" si="11"/>
        <v>0</v>
      </c>
    </row>
    <row r="39" spans="1:155">
      <c r="A39">
        <v>10</v>
      </c>
      <c r="B39" s="24">
        <v>-166.4846</v>
      </c>
      <c r="C39" s="34">
        <v>-160.16999999999999</v>
      </c>
      <c r="D39" s="21">
        <v>-158.309427</v>
      </c>
      <c r="E39" s="21">
        <v>-157.625400033446</v>
      </c>
      <c r="F39" s="21">
        <v>-160.541</v>
      </c>
      <c r="G39" s="21"/>
      <c r="H39" s="22"/>
      <c r="I39" s="22"/>
      <c r="J39" s="24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3">
        <f t="shared" si="7"/>
        <v>-160.62608540668921</v>
      </c>
      <c r="AF39" s="2"/>
      <c r="AG39" s="18">
        <v>-167.5343</v>
      </c>
      <c r="AH39" s="34">
        <v>-160.87</v>
      </c>
      <c r="AI39" s="18">
        <v>-159.27191099999999</v>
      </c>
      <c r="AJ39" s="18">
        <v>-158.06896111610001</v>
      </c>
      <c r="AK39" s="18">
        <v>-160.208</v>
      </c>
      <c r="AL39" s="18"/>
      <c r="AM39" s="18"/>
      <c r="AN39" s="18"/>
      <c r="AO39" s="19"/>
      <c r="AP39" s="18"/>
      <c r="AQ39" s="18"/>
      <c r="AR39" s="19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3">
        <f t="shared" si="8"/>
        <v>-161.19063442322002</v>
      </c>
      <c r="BK39" s="2"/>
      <c r="BL39" s="13">
        <v>-25.158000000000001</v>
      </c>
      <c r="BM39" s="34">
        <v>-20.09</v>
      </c>
      <c r="BN39" s="13">
        <v>-16.637540000000001</v>
      </c>
      <c r="BO39" s="13">
        <v>-15.528170972614801</v>
      </c>
      <c r="BP39" s="13">
        <v>-18.666699999999999</v>
      </c>
      <c r="BQ39" s="13"/>
      <c r="BR39" s="13"/>
      <c r="BS39" s="13"/>
      <c r="BT39" s="20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9"/>
        <v>-19.216082194522961</v>
      </c>
      <c r="CQ39" s="25">
        <v>-25.509499999999999</v>
      </c>
      <c r="CR39" s="34">
        <v>-22.347000000000001</v>
      </c>
      <c r="CS39" s="25">
        <v>-17.753803999999999</v>
      </c>
      <c r="CT39" s="25">
        <v>-17.9458479235929</v>
      </c>
      <c r="CU39" s="25">
        <v>-20.166699999999999</v>
      </c>
      <c r="CV39" s="25"/>
      <c r="CW39" s="25"/>
      <c r="CX39" s="25"/>
      <c r="CY39" s="26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3">
        <f t="shared" si="10"/>
        <v>-20.744570384718578</v>
      </c>
      <c r="DV39" s="27">
        <v>0</v>
      </c>
      <c r="DW39" s="34">
        <v>0</v>
      </c>
      <c r="DX39" s="27">
        <v>0</v>
      </c>
      <c r="DY39" s="27">
        <v>0</v>
      </c>
      <c r="DZ39" s="27">
        <v>0</v>
      </c>
      <c r="EA39" s="27"/>
      <c r="EB39" s="27"/>
      <c r="EC39" s="27"/>
      <c r="ED39" s="28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3">
        <f t="shared" si="11"/>
        <v>0</v>
      </c>
    </row>
    <row r="40" spans="1:155">
      <c r="A40">
        <v>11</v>
      </c>
      <c r="B40" s="24">
        <v>-166.37530000000001</v>
      </c>
      <c r="C40" s="34">
        <v>-159.34</v>
      </c>
      <c r="D40" s="21">
        <v>-157.40082200000001</v>
      </c>
      <c r="E40" s="21">
        <v>-155.71062729187</v>
      </c>
      <c r="F40" s="21">
        <v>-160.04599999999999</v>
      </c>
      <c r="G40" s="21"/>
      <c r="H40" s="22"/>
      <c r="I40" s="22"/>
      <c r="J40" s="24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3">
        <f t="shared" si="7"/>
        <v>-159.77454985837397</v>
      </c>
      <c r="AF40" s="2"/>
      <c r="AG40" s="18">
        <v>-166.9196</v>
      </c>
      <c r="AH40" s="34">
        <v>-159.94999999999999</v>
      </c>
      <c r="AI40" s="18">
        <v>-157.86179799999999</v>
      </c>
      <c r="AJ40" s="18">
        <v>-157.066627231203</v>
      </c>
      <c r="AK40" s="18">
        <v>-159.73099999999999</v>
      </c>
      <c r="AL40" s="18"/>
      <c r="AM40" s="18"/>
      <c r="AN40" s="18"/>
      <c r="AO40" s="19"/>
      <c r="AP40" s="18"/>
      <c r="AQ40" s="18"/>
      <c r="AR40" s="19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3">
        <f t="shared" si="8"/>
        <v>-160.30580504624061</v>
      </c>
      <c r="BK40" s="2"/>
      <c r="BL40" s="13">
        <v>-24.906500000000001</v>
      </c>
      <c r="BM40" s="34">
        <v>-19.471</v>
      </c>
      <c r="BN40" s="13">
        <v>-15.638726</v>
      </c>
      <c r="BO40" s="13">
        <v>-14.354304288753999</v>
      </c>
      <c r="BP40" s="13">
        <v>-18.316700000000001</v>
      </c>
      <c r="BQ40" s="13"/>
      <c r="BR40" s="13"/>
      <c r="BS40" s="13"/>
      <c r="BT40" s="20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9"/>
        <v>-18.537446057750799</v>
      </c>
      <c r="CQ40" s="25">
        <v>-24.332999999999998</v>
      </c>
      <c r="CR40" s="34">
        <v>-21.369</v>
      </c>
      <c r="CS40" s="25">
        <v>-16.757770000000001</v>
      </c>
      <c r="CT40" s="25">
        <v>-16.645494302452001</v>
      </c>
      <c r="CU40" s="25">
        <v>-19.2</v>
      </c>
      <c r="CV40" s="25"/>
      <c r="CW40" s="25"/>
      <c r="CX40" s="25"/>
      <c r="CY40" s="26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3">
        <f t="shared" si="10"/>
        <v>-19.6610528604904</v>
      </c>
      <c r="DV40" s="27">
        <v>0</v>
      </c>
      <c r="DW40" s="34">
        <v>0</v>
      </c>
      <c r="DX40" s="27">
        <v>0</v>
      </c>
      <c r="DY40" s="27">
        <v>0</v>
      </c>
      <c r="DZ40" s="27">
        <v>0</v>
      </c>
      <c r="EA40" s="27"/>
      <c r="EB40" s="27"/>
      <c r="EC40" s="27"/>
      <c r="ED40" s="28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3">
        <f t="shared" si="11"/>
        <v>0</v>
      </c>
    </row>
    <row r="41" spans="1:155">
      <c r="A41">
        <v>12</v>
      </c>
      <c r="B41" s="24">
        <v>-165.8991</v>
      </c>
      <c r="C41" s="34">
        <v>-158.41999999999999</v>
      </c>
      <c r="D41" s="21">
        <v>-156.398537</v>
      </c>
      <c r="E41" s="21">
        <v>-154.679172743479</v>
      </c>
      <c r="F41" s="21">
        <v>-159.55699999999999</v>
      </c>
      <c r="G41" s="21"/>
      <c r="H41" s="22"/>
      <c r="I41" s="22"/>
      <c r="J41" s="24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3">
        <f t="shared" si="7"/>
        <v>-158.99076194869582</v>
      </c>
      <c r="AF41" s="2"/>
      <c r="AG41" s="18">
        <v>-165.4649</v>
      </c>
      <c r="AH41" s="34">
        <v>-158.72999999999999</v>
      </c>
      <c r="AI41" s="18">
        <v>-157.01369800000001</v>
      </c>
      <c r="AJ41" s="18">
        <v>-156.156178721906</v>
      </c>
      <c r="AK41" s="18">
        <v>-159.16300000000001</v>
      </c>
      <c r="AL41" s="18"/>
      <c r="AM41" s="18"/>
      <c r="AN41" s="18"/>
      <c r="AO41" s="19"/>
      <c r="AP41" s="18"/>
      <c r="AQ41" s="18"/>
      <c r="AR41" s="19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3">
        <f t="shared" si="8"/>
        <v>-159.30555534438119</v>
      </c>
      <c r="BK41" s="2"/>
      <c r="BL41" s="13">
        <v>-23.889299999999999</v>
      </c>
      <c r="BM41" s="34">
        <v>-18.635999999999999</v>
      </c>
      <c r="BN41" s="13">
        <v>-14.809265</v>
      </c>
      <c r="BO41" s="13">
        <v>-13.6327320524837</v>
      </c>
      <c r="BP41" s="13">
        <v>-17.899999999999999</v>
      </c>
      <c r="BQ41" s="13"/>
      <c r="BR41" s="13"/>
      <c r="BS41" s="13"/>
      <c r="BT41" s="20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9"/>
        <v>-17.773459410496741</v>
      </c>
      <c r="CQ41" s="25">
        <v>-24.026</v>
      </c>
      <c r="CR41" s="34">
        <v>-20.853000000000002</v>
      </c>
      <c r="CS41" s="25">
        <v>-15.940906999999999</v>
      </c>
      <c r="CT41" s="25">
        <v>-15.3453281380952</v>
      </c>
      <c r="CU41" s="25">
        <v>-18.622199999999999</v>
      </c>
      <c r="CV41" s="25"/>
      <c r="CW41" s="25"/>
      <c r="CX41" s="25"/>
      <c r="CY41" s="26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3">
        <f t="shared" si="10"/>
        <v>-18.957487027619038</v>
      </c>
      <c r="DV41" s="27">
        <v>0</v>
      </c>
      <c r="DW41" s="34">
        <v>0</v>
      </c>
      <c r="DX41" s="27">
        <v>0</v>
      </c>
      <c r="DY41" s="27">
        <v>0</v>
      </c>
      <c r="DZ41" s="27">
        <v>0</v>
      </c>
      <c r="EA41" s="27"/>
      <c r="EB41" s="27"/>
      <c r="EC41" s="27"/>
      <c r="ED41" s="28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3">
        <f t="shared" si="11"/>
        <v>0</v>
      </c>
    </row>
    <row r="42" spans="1:155">
      <c r="A42">
        <v>13</v>
      </c>
      <c r="B42" s="24">
        <v>-165.673</v>
      </c>
      <c r="C42" s="34">
        <v>-157.74</v>
      </c>
      <c r="D42" s="21">
        <v>-155.64469700000001</v>
      </c>
      <c r="E42" s="21">
        <v>-153.92803185217701</v>
      </c>
      <c r="F42" s="21">
        <v>-159.06899999999999</v>
      </c>
      <c r="G42" s="21"/>
      <c r="H42" s="22"/>
      <c r="I42" s="22"/>
      <c r="J42" s="24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3">
        <f t="shared" si="7"/>
        <v>-158.4109457704354</v>
      </c>
      <c r="AF42" s="2"/>
      <c r="AG42" s="18">
        <v>-165.1003</v>
      </c>
      <c r="AH42" s="34">
        <v>-157.94</v>
      </c>
      <c r="AI42" s="18">
        <v>-156.24051</v>
      </c>
      <c r="AJ42" s="18">
        <v>-155.15506198911601</v>
      </c>
      <c r="AK42" s="18">
        <v>-158.727</v>
      </c>
      <c r="AL42" s="18"/>
      <c r="AM42" s="18"/>
      <c r="AN42" s="18"/>
      <c r="AO42" s="19"/>
      <c r="AP42" s="18"/>
      <c r="AQ42" s="18"/>
      <c r="AR42" s="19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3">
        <f t="shared" si="8"/>
        <v>-158.63257439782319</v>
      </c>
      <c r="BK42" s="2"/>
      <c r="BL42" s="13">
        <v>-23.473700000000001</v>
      </c>
      <c r="BM42" s="34">
        <v>-17.853000000000002</v>
      </c>
      <c r="BN42" s="13">
        <v>-14.083197999999999</v>
      </c>
      <c r="BO42" s="13">
        <v>-12.706693645906601</v>
      </c>
      <c r="BP42" s="13">
        <v>-16.850000000000001</v>
      </c>
      <c r="BQ42" s="13"/>
      <c r="BR42" s="13"/>
      <c r="BS42" s="13"/>
      <c r="BT42" s="20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9"/>
        <v>-16.993318329181317</v>
      </c>
      <c r="CQ42" s="25">
        <v>-23.377500000000001</v>
      </c>
      <c r="CR42" s="34">
        <v>-19.841000000000001</v>
      </c>
      <c r="CS42" s="25">
        <v>-15.044117999999999</v>
      </c>
      <c r="CT42" s="25">
        <v>-14.4197330401805</v>
      </c>
      <c r="CU42" s="25">
        <v>-18.1556</v>
      </c>
      <c r="CV42" s="25"/>
      <c r="CW42" s="25"/>
      <c r="CX42" s="25"/>
      <c r="CY42" s="26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3">
        <f t="shared" si="10"/>
        <v>-18.167590208036103</v>
      </c>
      <c r="DV42" s="27">
        <v>0</v>
      </c>
      <c r="DW42" s="34">
        <v>0</v>
      </c>
      <c r="DX42" s="27">
        <v>0</v>
      </c>
      <c r="DY42" s="27">
        <v>0</v>
      </c>
      <c r="DZ42" s="27">
        <v>0</v>
      </c>
      <c r="EA42" s="27"/>
      <c r="EB42" s="27"/>
      <c r="EC42" s="27"/>
      <c r="ED42" s="28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3">
        <f t="shared" si="11"/>
        <v>0</v>
      </c>
    </row>
    <row r="43" spans="1:155">
      <c r="A43">
        <v>14</v>
      </c>
      <c r="B43" s="24">
        <v>-164.83029999999999</v>
      </c>
      <c r="C43" s="34">
        <v>-157.01</v>
      </c>
      <c r="D43" s="21">
        <v>-154.677412</v>
      </c>
      <c r="E43" s="21">
        <v>-153.27769214977499</v>
      </c>
      <c r="F43" s="21">
        <v>-158.54900000000001</v>
      </c>
      <c r="G43" s="21"/>
      <c r="H43" s="22"/>
      <c r="I43" s="22"/>
      <c r="J43" s="24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3">
        <f t="shared" si="7"/>
        <v>-157.66888082995499</v>
      </c>
      <c r="AF43" s="2"/>
      <c r="AG43" s="18">
        <v>-164.768</v>
      </c>
      <c r="AH43" s="34">
        <v>-157.1</v>
      </c>
      <c r="AI43" s="18">
        <v>-155.47287800000001</v>
      </c>
      <c r="AJ43" s="18">
        <v>-154.13625692936699</v>
      </c>
      <c r="AK43" s="18">
        <v>-158.34299999999999</v>
      </c>
      <c r="AL43" s="18"/>
      <c r="AM43" s="18"/>
      <c r="AN43" s="18"/>
      <c r="AO43" s="19"/>
      <c r="AP43" s="18"/>
      <c r="AQ43" s="18"/>
      <c r="AR43" s="19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3">
        <f t="shared" si="8"/>
        <v>-157.96402698587337</v>
      </c>
      <c r="BK43" s="2"/>
      <c r="BL43" s="13">
        <v>-23.3886</v>
      </c>
      <c r="BM43" s="34">
        <v>-17.170999999999999</v>
      </c>
      <c r="BN43" s="13">
        <v>-13.226285000000001</v>
      </c>
      <c r="BO43" s="13">
        <v>-11.737328642626499</v>
      </c>
      <c r="BP43" s="13">
        <v>-14.9</v>
      </c>
      <c r="BQ43" s="13"/>
      <c r="BR43" s="13"/>
      <c r="BS43" s="13"/>
      <c r="BT43" s="20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9"/>
        <v>-16.084642728525303</v>
      </c>
      <c r="CQ43" s="25">
        <v>-22.415700000000001</v>
      </c>
      <c r="CR43" s="34">
        <v>-18.731999999999999</v>
      </c>
      <c r="CS43" s="25">
        <v>-14.187704999999999</v>
      </c>
      <c r="CT43" s="25">
        <v>-13.333053049529401</v>
      </c>
      <c r="CU43" s="25">
        <v>-17.440000000000001</v>
      </c>
      <c r="CV43" s="25"/>
      <c r="CW43" s="25"/>
      <c r="CX43" s="25"/>
      <c r="CY43" s="26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3">
        <f t="shared" si="10"/>
        <v>-17.221691609905882</v>
      </c>
      <c r="DV43" s="27">
        <v>0</v>
      </c>
      <c r="DW43" s="34">
        <v>0</v>
      </c>
      <c r="DX43" s="27">
        <v>0</v>
      </c>
      <c r="DY43" s="27">
        <v>0</v>
      </c>
      <c r="DZ43" s="27">
        <v>0</v>
      </c>
      <c r="EA43" s="27"/>
      <c r="EB43" s="27"/>
      <c r="EC43" s="27"/>
      <c r="ED43" s="28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3">
        <f t="shared" si="11"/>
        <v>0</v>
      </c>
    </row>
    <row r="44" spans="1:155">
      <c r="A44">
        <v>15</v>
      </c>
      <c r="B44" s="24">
        <v>-164.42760000000001</v>
      </c>
      <c r="C44" s="34">
        <v>-156.38999999999999</v>
      </c>
      <c r="D44" s="21">
        <v>-153.93493799999999</v>
      </c>
      <c r="E44" s="21">
        <v>-152.599375296631</v>
      </c>
      <c r="F44" s="21">
        <v>-158.023</v>
      </c>
      <c r="G44" s="21"/>
      <c r="H44" s="22"/>
      <c r="I44" s="22"/>
      <c r="J44" s="24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3">
        <f t="shared" si="7"/>
        <v>-157.0749826593262</v>
      </c>
      <c r="AF44" s="2"/>
      <c r="AG44" s="18">
        <v>-163.30709999999999</v>
      </c>
      <c r="AH44" s="34">
        <v>-156.43</v>
      </c>
      <c r="AI44" s="18">
        <v>-154.631619</v>
      </c>
      <c r="AJ44" s="18">
        <v>-152.84280611777999</v>
      </c>
      <c r="AK44" s="18">
        <v>-157.94200000000001</v>
      </c>
      <c r="AL44" s="18"/>
      <c r="AM44" s="18"/>
      <c r="AN44" s="18"/>
      <c r="AO44" s="19"/>
      <c r="AP44" s="18"/>
      <c r="AQ44" s="18"/>
      <c r="AR44" s="19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3">
        <f t="shared" si="8"/>
        <v>-157.03070502355598</v>
      </c>
      <c r="BK44" s="2"/>
      <c r="BL44" s="13">
        <v>-22.874700000000001</v>
      </c>
      <c r="BM44" s="34">
        <v>-16.452000000000002</v>
      </c>
      <c r="BN44" s="13">
        <v>-12.422627</v>
      </c>
      <c r="BO44" s="13">
        <v>-10.1959772641332</v>
      </c>
      <c r="BP44" s="13">
        <v>-14.375</v>
      </c>
      <c r="BQ44" s="13"/>
      <c r="BR44" s="13"/>
      <c r="BS44" s="13"/>
      <c r="BT44" s="20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9"/>
        <v>-15.26406085282664</v>
      </c>
      <c r="CQ44" s="25">
        <v>-22.075099999999999</v>
      </c>
      <c r="CR44" s="34">
        <v>-17.795999999999999</v>
      </c>
      <c r="CS44" s="25">
        <v>-13.461876999999999</v>
      </c>
      <c r="CT44" s="25">
        <v>-12.5933505773211</v>
      </c>
      <c r="CU44" s="25">
        <v>-16.600000000000001</v>
      </c>
      <c r="CV44" s="25"/>
      <c r="CW44" s="25"/>
      <c r="CX44" s="25"/>
      <c r="CY44" s="26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3">
        <f t="shared" si="10"/>
        <v>-16.50526551546422</v>
      </c>
      <c r="DV44" s="27">
        <v>0</v>
      </c>
      <c r="DW44" s="34">
        <v>0</v>
      </c>
      <c r="DX44" s="27">
        <v>0</v>
      </c>
      <c r="DY44" s="27">
        <v>0</v>
      </c>
      <c r="DZ44" s="27">
        <v>0</v>
      </c>
      <c r="EA44" s="27"/>
      <c r="EB44" s="27"/>
      <c r="EC44" s="27"/>
      <c r="ED44" s="28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3">
        <f t="shared" si="11"/>
        <v>0</v>
      </c>
    </row>
    <row r="45" spans="1:155">
      <c r="A45">
        <v>16</v>
      </c>
      <c r="B45" s="24">
        <v>-164.00280000000001</v>
      </c>
      <c r="C45" s="34">
        <v>-155.65</v>
      </c>
      <c r="D45" s="21">
        <v>-153.203509</v>
      </c>
      <c r="E45" s="21">
        <v>-151.74705900971199</v>
      </c>
      <c r="F45" s="21">
        <v>-157.535</v>
      </c>
      <c r="G45" s="21"/>
      <c r="H45" s="22"/>
      <c r="I45" s="22"/>
      <c r="J45" s="24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3">
        <f t="shared" si="7"/>
        <v>-156.42767360194239</v>
      </c>
      <c r="AF45" s="2"/>
      <c r="AG45" s="18">
        <v>-162.20910000000001</v>
      </c>
      <c r="AH45" s="34">
        <v>-155.85</v>
      </c>
      <c r="AI45" s="18">
        <v>-153.90969200000001</v>
      </c>
      <c r="AJ45" s="18">
        <v>-152.58070928568199</v>
      </c>
      <c r="AK45" s="18">
        <v>-157.39599999999999</v>
      </c>
      <c r="AL45" s="18"/>
      <c r="AM45" s="18"/>
      <c r="AN45" s="18"/>
      <c r="AO45" s="19"/>
      <c r="AP45" s="18"/>
      <c r="AQ45" s="18"/>
      <c r="AR45" s="19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3">
        <f t="shared" si="8"/>
        <v>-156.38910025713639</v>
      </c>
      <c r="BK45" s="2"/>
      <c r="BL45" s="13">
        <v>-22.2075</v>
      </c>
      <c r="BM45" s="34">
        <v>-15.688000000000001</v>
      </c>
      <c r="BN45" s="13">
        <v>-11.684134999999999</v>
      </c>
      <c r="BO45" s="13">
        <v>-9.8689518009156902</v>
      </c>
      <c r="BP45" s="13">
        <v>-13.88</v>
      </c>
      <c r="BQ45" s="13"/>
      <c r="BR45" s="13"/>
      <c r="BS45" s="13"/>
      <c r="BT45" s="20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9"/>
        <v>-14.665717360183137</v>
      </c>
      <c r="CQ45" s="25">
        <v>-20.558800000000002</v>
      </c>
      <c r="CR45" s="34">
        <v>-17.292000000000002</v>
      </c>
      <c r="CS45" s="25">
        <v>-12.726785</v>
      </c>
      <c r="CT45" s="25">
        <v>-11.613204221286701</v>
      </c>
      <c r="CU45" s="25">
        <v>-15.76</v>
      </c>
      <c r="CV45" s="25"/>
      <c r="CW45" s="25"/>
      <c r="CX45" s="25"/>
      <c r="CY45" s="26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3">
        <f t="shared" si="10"/>
        <v>-15.590157844257343</v>
      </c>
      <c r="DV45" s="27">
        <v>0</v>
      </c>
      <c r="DW45" s="34">
        <v>0</v>
      </c>
      <c r="DX45" s="27">
        <v>0</v>
      </c>
      <c r="DY45" s="27">
        <v>1.0700606637326E-4</v>
      </c>
      <c r="DZ45" s="27">
        <v>0</v>
      </c>
      <c r="EA45" s="27"/>
      <c r="EB45" s="27"/>
      <c r="EC45" s="27"/>
      <c r="ED45" s="28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3">
        <f t="shared" si="11"/>
        <v>2.1401213274651998E-5</v>
      </c>
    </row>
    <row r="46" spans="1:155">
      <c r="A46">
        <v>17</v>
      </c>
      <c r="B46" s="24">
        <v>-162.19380000000001</v>
      </c>
      <c r="C46" s="34">
        <v>-154.84</v>
      </c>
      <c r="D46" s="21">
        <v>-152.30569800000001</v>
      </c>
      <c r="E46" s="21">
        <v>-151.19938429107501</v>
      </c>
      <c r="F46" s="21">
        <v>-157.048</v>
      </c>
      <c r="G46" s="21"/>
      <c r="H46" s="22"/>
      <c r="I46" s="22"/>
      <c r="J46" s="24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3">
        <f t="shared" si="7"/>
        <v>-155.51737645821501</v>
      </c>
      <c r="AF46" s="2"/>
      <c r="AG46" s="18">
        <v>-161.26679999999999</v>
      </c>
      <c r="AH46" s="34">
        <v>-155.01</v>
      </c>
      <c r="AI46" s="18">
        <v>-153.09333899999999</v>
      </c>
      <c r="AJ46" s="18">
        <v>-152.05966560976</v>
      </c>
      <c r="AK46" s="18">
        <v>-156.86099999999999</v>
      </c>
      <c r="AL46" s="18"/>
      <c r="AM46" s="18"/>
      <c r="AN46" s="18"/>
      <c r="AO46" s="19"/>
      <c r="AP46" s="18"/>
      <c r="AQ46" s="18"/>
      <c r="AR46" s="19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3">
        <f t="shared" si="8"/>
        <v>-155.658160921952</v>
      </c>
      <c r="BK46" s="2"/>
      <c r="BL46" s="13">
        <v>-20.363099999999999</v>
      </c>
      <c r="BM46" s="34">
        <v>-15.103</v>
      </c>
      <c r="BN46" s="13">
        <v>-10.976673999999999</v>
      </c>
      <c r="BO46" s="13">
        <v>-9.4066147714443105</v>
      </c>
      <c r="BP46" s="13">
        <v>-13.46</v>
      </c>
      <c r="BQ46" s="13"/>
      <c r="BR46" s="13"/>
      <c r="BS46" s="13"/>
      <c r="BT46" s="20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9"/>
        <v>-13.86187775428886</v>
      </c>
      <c r="CQ46" s="25">
        <v>-20.2441</v>
      </c>
      <c r="CR46" s="34">
        <v>-16.577000000000002</v>
      </c>
      <c r="CS46" s="25">
        <v>-12.011539000000001</v>
      </c>
      <c r="CT46" s="25">
        <v>-11.0303818796118</v>
      </c>
      <c r="CU46" s="25">
        <v>-14.96</v>
      </c>
      <c r="CV46" s="25"/>
      <c r="CW46" s="25"/>
      <c r="CX46" s="25"/>
      <c r="CY46" s="26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3">
        <f t="shared" si="10"/>
        <v>-14.964604175922361</v>
      </c>
      <c r="DV46" s="27">
        <v>0</v>
      </c>
      <c r="DW46" s="34">
        <v>0</v>
      </c>
      <c r="DX46" s="27">
        <v>0</v>
      </c>
      <c r="DY46" s="27">
        <v>5.3503033186630205E-4</v>
      </c>
      <c r="DZ46" s="27">
        <v>0</v>
      </c>
      <c r="EA46" s="27"/>
      <c r="EB46" s="27"/>
      <c r="EC46" s="27"/>
      <c r="ED46" s="28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3">
        <f t="shared" si="11"/>
        <v>1.0700606637326042E-4</v>
      </c>
    </row>
    <row r="47" spans="1:155">
      <c r="A47">
        <v>18</v>
      </c>
      <c r="B47" s="24">
        <v>-161.58699999999999</v>
      </c>
      <c r="C47" s="34">
        <v>-154.01</v>
      </c>
      <c r="D47" s="21">
        <v>-151.66377700000001</v>
      </c>
      <c r="E47" s="21">
        <v>-150.75759081289399</v>
      </c>
      <c r="F47" s="21">
        <v>-156.63200000000001</v>
      </c>
      <c r="G47" s="21"/>
      <c r="H47" s="22"/>
      <c r="I47" s="22"/>
      <c r="J47" s="24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3">
        <f t="shared" si="7"/>
        <v>-154.9300735625788</v>
      </c>
      <c r="AF47" s="2"/>
      <c r="AG47" s="18">
        <v>-160.67189999999999</v>
      </c>
      <c r="AH47" s="34">
        <v>-154.43</v>
      </c>
      <c r="AI47" s="18">
        <v>-152.386719</v>
      </c>
      <c r="AJ47" s="18">
        <v>-150.800265025974</v>
      </c>
      <c r="AK47" s="18">
        <v>-156.35400000000001</v>
      </c>
      <c r="AL47" s="18"/>
      <c r="AM47" s="18"/>
      <c r="AN47" s="18"/>
      <c r="AO47" s="19"/>
      <c r="AP47" s="18"/>
      <c r="AQ47" s="18"/>
      <c r="AR47" s="19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3">
        <f t="shared" si="8"/>
        <v>-154.92857680519481</v>
      </c>
      <c r="BK47" s="2"/>
      <c r="BL47" s="13">
        <v>-19.412600000000001</v>
      </c>
      <c r="BM47" s="34">
        <v>-14.186999999999999</v>
      </c>
      <c r="BN47" s="13">
        <v>-10.355446000000001</v>
      </c>
      <c r="BO47" s="13">
        <v>-8.8717113883766405</v>
      </c>
      <c r="BP47" s="13">
        <v>-13.04</v>
      </c>
      <c r="BQ47" s="13"/>
      <c r="BR47" s="13"/>
      <c r="BS47" s="13"/>
      <c r="BT47" s="20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9"/>
        <v>-13.173351477675329</v>
      </c>
      <c r="CQ47" s="25">
        <v>-19.212199999999999</v>
      </c>
      <c r="CR47" s="34">
        <v>-15.747</v>
      </c>
      <c r="CS47" s="25">
        <v>-11.190035</v>
      </c>
      <c r="CT47" s="25">
        <v>-10.290472843327899</v>
      </c>
      <c r="CU47" s="25">
        <v>-14.54</v>
      </c>
      <c r="CV47" s="25"/>
      <c r="CW47" s="25"/>
      <c r="CX47" s="25"/>
      <c r="CY47" s="26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3">
        <f t="shared" si="10"/>
        <v>-14.19594156866558</v>
      </c>
      <c r="DV47" s="27">
        <v>0</v>
      </c>
      <c r="DW47" s="34">
        <v>0</v>
      </c>
      <c r="DX47" s="27">
        <v>0</v>
      </c>
      <c r="DY47" s="27">
        <v>1.2412703699298199E-3</v>
      </c>
      <c r="DZ47" s="27">
        <v>0</v>
      </c>
      <c r="EA47" s="27"/>
      <c r="EB47" s="27"/>
      <c r="EC47" s="27"/>
      <c r="ED47" s="28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3">
        <f t="shared" si="11"/>
        <v>2.48254073985964E-4</v>
      </c>
    </row>
    <row r="48" spans="1:155">
      <c r="A48">
        <v>19</v>
      </c>
      <c r="B48" s="24">
        <v>-159.6481</v>
      </c>
      <c r="C48" s="34">
        <v>-153.04</v>
      </c>
      <c r="D48" s="21">
        <v>-151.01937899999999</v>
      </c>
      <c r="E48" s="21">
        <v>-150.20776467219099</v>
      </c>
      <c r="F48" s="21">
        <v>-156.22300000000001</v>
      </c>
      <c r="G48" s="21"/>
      <c r="H48" s="22"/>
      <c r="I48" s="22"/>
      <c r="J48" s="24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3">
        <f t="shared" si="7"/>
        <v>-154.02764873443817</v>
      </c>
      <c r="AF48" s="2"/>
      <c r="AG48" s="18">
        <v>-160.07079999999999</v>
      </c>
      <c r="AH48" s="34">
        <v>-153.88</v>
      </c>
      <c r="AI48" s="18">
        <v>-151.71677800000001</v>
      </c>
      <c r="AJ48" s="18">
        <v>-149.891822539424</v>
      </c>
      <c r="AK48" s="18">
        <v>-155.72200000000001</v>
      </c>
      <c r="AL48" s="18"/>
      <c r="AM48" s="18"/>
      <c r="AN48" s="18"/>
      <c r="AO48" s="19"/>
      <c r="AP48" s="18"/>
      <c r="AQ48" s="18"/>
      <c r="AR48" s="19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3">
        <f t="shared" si="8"/>
        <v>-154.25628010788478</v>
      </c>
      <c r="BK48" s="2"/>
      <c r="BL48" s="13">
        <v>-17.921700000000001</v>
      </c>
      <c r="BM48" s="34">
        <v>-13.648999999999999</v>
      </c>
      <c r="BN48" s="13">
        <v>-9.7018009999999997</v>
      </c>
      <c r="BO48" s="13">
        <v>-8.5505585607552703</v>
      </c>
      <c r="BP48" s="13">
        <v>-12.3667</v>
      </c>
      <c r="BQ48" s="13"/>
      <c r="BR48" s="13"/>
      <c r="BS48" s="13"/>
      <c r="BT48" s="20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9"/>
        <v>-12.437951912151055</v>
      </c>
      <c r="CQ48" s="25">
        <v>-18.764299999999999</v>
      </c>
      <c r="CR48" s="34">
        <v>-15.015000000000001</v>
      </c>
      <c r="CS48" s="25">
        <v>-10.544858</v>
      </c>
      <c r="CT48" s="25">
        <v>-9.4034206513846001</v>
      </c>
      <c r="CU48" s="25">
        <v>-14.12</v>
      </c>
      <c r="CV48" s="25"/>
      <c r="CW48" s="25"/>
      <c r="CX48" s="25"/>
      <c r="CY48" s="26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3">
        <f t="shared" si="10"/>
        <v>-13.569515730276919</v>
      </c>
      <c r="DV48" s="27">
        <v>0</v>
      </c>
      <c r="DW48" s="34">
        <v>0</v>
      </c>
      <c r="DX48" s="27">
        <v>5.7321271929824578E-4</v>
      </c>
      <c r="DY48" s="27">
        <v>1.7763007017961201E-3</v>
      </c>
      <c r="DZ48" s="27">
        <v>0</v>
      </c>
      <c r="EA48" s="27"/>
      <c r="EB48" s="27"/>
      <c r="EC48" s="27"/>
      <c r="ED48" s="28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3">
        <f t="shared" si="11"/>
        <v>4.699026842188732E-4</v>
      </c>
    </row>
    <row r="49" spans="1:155">
      <c r="A49">
        <v>20</v>
      </c>
      <c r="B49" s="24">
        <v>-157.23009999999999</v>
      </c>
      <c r="C49" s="34">
        <v>-152.13</v>
      </c>
      <c r="D49" s="21">
        <v>-150.43002200000001</v>
      </c>
      <c r="E49" s="21">
        <v>-149.810729992473</v>
      </c>
      <c r="F49" s="21">
        <v>-155.703</v>
      </c>
      <c r="G49" s="21"/>
      <c r="H49" s="22"/>
      <c r="I49" s="22"/>
      <c r="J49" s="24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3">
        <f t="shared" si="7"/>
        <v>-153.06077039849461</v>
      </c>
      <c r="AF49" s="2"/>
      <c r="AG49" s="18">
        <v>-159.2672</v>
      </c>
      <c r="AH49" s="34">
        <v>-153.15</v>
      </c>
      <c r="AI49" s="18">
        <v>-151.053617</v>
      </c>
      <c r="AJ49" s="18">
        <v>-148.89686843182901</v>
      </c>
      <c r="AK49" s="18">
        <v>-154.84700000000001</v>
      </c>
      <c r="AL49" s="18"/>
      <c r="AM49" s="18"/>
      <c r="AN49" s="18"/>
      <c r="AO49" s="19"/>
      <c r="AP49" s="18"/>
      <c r="AQ49" s="18"/>
      <c r="AR49" s="19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3">
        <f t="shared" si="8"/>
        <v>-153.44293708636582</v>
      </c>
      <c r="BK49" s="2"/>
      <c r="BL49" s="13">
        <v>-16.4299</v>
      </c>
      <c r="BM49" s="34">
        <v>-12.832000000000001</v>
      </c>
      <c r="BN49" s="13">
        <v>-9.1297320000000006</v>
      </c>
      <c r="BO49" s="13">
        <v>-8.3007227074563108</v>
      </c>
      <c r="BP49" s="13">
        <v>-11.75</v>
      </c>
      <c r="BQ49" s="13"/>
      <c r="BR49" s="13"/>
      <c r="BS49" s="13"/>
      <c r="BT49" s="20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9"/>
        <v>-11.688470941491262</v>
      </c>
      <c r="CQ49" s="25">
        <v>-18.0153</v>
      </c>
      <c r="CR49" s="34">
        <v>-14.417999999999999</v>
      </c>
      <c r="CS49" s="25">
        <v>-9.8308319999999991</v>
      </c>
      <c r="CT49" s="25">
        <v>-8.7704305137257705</v>
      </c>
      <c r="CU49" s="25">
        <v>-13.7</v>
      </c>
      <c r="CV49" s="25"/>
      <c r="CW49" s="25"/>
      <c r="CX49" s="25"/>
      <c r="CY49" s="26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3">
        <f t="shared" si="10"/>
        <v>-12.946912502745155</v>
      </c>
      <c r="DV49" s="27">
        <v>0</v>
      </c>
      <c r="DW49" s="34">
        <v>0</v>
      </c>
      <c r="DX49" s="27">
        <v>1.1464254385964916E-3</v>
      </c>
      <c r="DY49" s="27">
        <v>2.3541334602117298E-3</v>
      </c>
      <c r="DZ49" s="27">
        <v>0</v>
      </c>
      <c r="EA49" s="27"/>
      <c r="EB49" s="27"/>
      <c r="EC49" s="27"/>
      <c r="ED49" s="28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3">
        <f t="shared" si="11"/>
        <v>7.0011177976164426E-4</v>
      </c>
    </row>
    <row r="50" spans="1:155">
      <c r="A50">
        <v>21</v>
      </c>
      <c r="B50" s="24">
        <v>-156.84049999999999</v>
      </c>
      <c r="C50" s="34">
        <v>-151.65</v>
      </c>
      <c r="D50" s="21">
        <v>-149.80065400000001</v>
      </c>
      <c r="E50" s="21">
        <v>-149.519559735586</v>
      </c>
      <c r="F50" s="21">
        <v>-155.048</v>
      </c>
      <c r="G50" s="21"/>
      <c r="H50" s="22"/>
      <c r="I50" s="22"/>
      <c r="J50" s="24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3">
        <f t="shared" si="7"/>
        <v>-152.57174274711718</v>
      </c>
      <c r="AF50" s="2"/>
      <c r="AG50" s="18">
        <v>-158.9239</v>
      </c>
      <c r="AH50" s="34">
        <v>-152.34</v>
      </c>
      <c r="AI50" s="18">
        <v>-150.48949999999999</v>
      </c>
      <c r="AJ50" s="18">
        <v>-148.59249761893599</v>
      </c>
      <c r="AK50" s="18">
        <v>-154.15199999999999</v>
      </c>
      <c r="AL50" s="18"/>
      <c r="AM50" s="18"/>
      <c r="AN50" s="18"/>
      <c r="AO50" s="19"/>
      <c r="AP50" s="18"/>
      <c r="AQ50" s="18"/>
      <c r="AR50" s="19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3">
        <f t="shared" si="8"/>
        <v>-152.89957952378722</v>
      </c>
      <c r="BK50" s="2"/>
      <c r="BL50" s="13">
        <v>-15.970700000000001</v>
      </c>
      <c r="BM50" s="34">
        <v>-12.143000000000001</v>
      </c>
      <c r="BN50" s="13">
        <v>-8.5852489999999992</v>
      </c>
      <c r="BO50" s="13">
        <v>-8.0645343076129308</v>
      </c>
      <c r="BP50" s="13">
        <v>-11.225</v>
      </c>
      <c r="BQ50" s="13"/>
      <c r="BR50" s="13"/>
      <c r="BS50" s="13"/>
      <c r="BT50" s="20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9"/>
        <v>-11.197696661522587</v>
      </c>
      <c r="CQ50" s="25">
        <v>-17.384899999999998</v>
      </c>
      <c r="CR50" s="34">
        <v>-13.592000000000001</v>
      </c>
      <c r="CS50" s="25">
        <v>-9.1552919999999993</v>
      </c>
      <c r="CT50" s="25">
        <v>-8.2368954009671995</v>
      </c>
      <c r="CU50" s="25">
        <v>-13.28</v>
      </c>
      <c r="CV50" s="25"/>
      <c r="CW50" s="25"/>
      <c r="CX50" s="25"/>
      <c r="CY50" s="26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3">
        <f t="shared" si="10"/>
        <v>-12.329817480193441</v>
      </c>
      <c r="DV50" s="27">
        <v>0</v>
      </c>
      <c r="DW50" s="34">
        <v>0</v>
      </c>
      <c r="DX50" s="27">
        <v>2.4074934210526321E-3</v>
      </c>
      <c r="DY50" s="27">
        <v>3.8660735101701E-3</v>
      </c>
      <c r="DZ50" s="27">
        <v>0</v>
      </c>
      <c r="EA50" s="27"/>
      <c r="EB50" s="27"/>
      <c r="EC50" s="27"/>
      <c r="ED50" s="28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3">
        <f t="shared" si="11"/>
        <v>1.2547133862445465E-3</v>
      </c>
    </row>
    <row r="51" spans="1:155">
      <c r="A51">
        <v>22</v>
      </c>
      <c r="B51" s="24">
        <v>-156.46860000000001</v>
      </c>
      <c r="C51" s="34">
        <v>-150.69999999999999</v>
      </c>
      <c r="D51" s="21">
        <v>-149.157837</v>
      </c>
      <c r="E51" s="21">
        <v>-149.03002054584101</v>
      </c>
      <c r="F51" s="21">
        <v>-154.58699999999999</v>
      </c>
      <c r="G51" s="21"/>
      <c r="H51" s="22"/>
      <c r="I51" s="22"/>
      <c r="J51" s="24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3">
        <f t="shared" si="7"/>
        <v>-151.98869150916818</v>
      </c>
      <c r="AF51" s="2"/>
      <c r="AG51" s="18">
        <v>-158.03450000000001</v>
      </c>
      <c r="AH51" s="34">
        <v>-151.46</v>
      </c>
      <c r="AI51" s="18">
        <v>-149.88745299999999</v>
      </c>
      <c r="AJ51" s="18">
        <v>-148.26633251207801</v>
      </c>
      <c r="AK51" s="18">
        <v>-153.596</v>
      </c>
      <c r="AL51" s="18"/>
      <c r="AM51" s="18"/>
      <c r="AN51" s="18"/>
      <c r="AO51" s="19"/>
      <c r="AP51" s="18"/>
      <c r="AQ51" s="18"/>
      <c r="AR51" s="19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3">
        <f t="shared" si="8"/>
        <v>-152.2488571024156</v>
      </c>
      <c r="BK51" s="2"/>
      <c r="BL51" s="13">
        <v>-14.0741</v>
      </c>
      <c r="BM51" s="34">
        <v>-11.353</v>
      </c>
      <c r="BN51" s="13">
        <v>-8.0437279999999998</v>
      </c>
      <c r="BO51" s="13">
        <v>-7.5201977718165001</v>
      </c>
      <c r="BP51" s="13">
        <v>-9.9600000000000009</v>
      </c>
      <c r="BQ51" s="13"/>
      <c r="BR51" s="13"/>
      <c r="BS51" s="13"/>
      <c r="BT51" s="20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9"/>
        <v>-10.1902051543633</v>
      </c>
      <c r="CQ51" s="25">
        <v>-16.9238</v>
      </c>
      <c r="CR51" s="34">
        <v>-12.975</v>
      </c>
      <c r="CS51" s="25">
        <v>-8.3776530000000005</v>
      </c>
      <c r="CT51" s="25">
        <v>-7.8686880258152403</v>
      </c>
      <c r="CU51" s="25">
        <v>-12.72</v>
      </c>
      <c r="CV51" s="25"/>
      <c r="CW51" s="25"/>
      <c r="CX51" s="25"/>
      <c r="CY51" s="26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3">
        <f t="shared" si="10"/>
        <v>-11.773028205163047</v>
      </c>
      <c r="DV51" s="27">
        <v>0</v>
      </c>
      <c r="DW51" s="34">
        <v>5.2601999999999998E-4</v>
      </c>
      <c r="DX51" s="27">
        <v>3.3471864035087727E-3</v>
      </c>
      <c r="DY51" s="27">
        <v>4.3813108124182197E-3</v>
      </c>
      <c r="DZ51" s="27">
        <v>2.0976679671752541E-3</v>
      </c>
      <c r="EA51" s="27"/>
      <c r="EB51" s="27"/>
      <c r="EC51" s="27"/>
      <c r="ED51" s="28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3">
        <f t="shared" si="11"/>
        <v>2.0704370366204494E-3</v>
      </c>
    </row>
    <row r="52" spans="1:155">
      <c r="A52">
        <v>23</v>
      </c>
      <c r="B52" s="24">
        <v>-155.93350000000001</v>
      </c>
      <c r="C52" s="34">
        <v>-150</v>
      </c>
      <c r="D52" s="21">
        <v>-148.51044300000001</v>
      </c>
      <c r="E52" s="21">
        <v>-148.49728161674099</v>
      </c>
      <c r="F52" s="21">
        <v>-154.142</v>
      </c>
      <c r="G52" s="21"/>
      <c r="H52" s="22"/>
      <c r="I52" s="22"/>
      <c r="J52" s="24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3">
        <f t="shared" si="7"/>
        <v>-151.4166449233482</v>
      </c>
      <c r="AF52" s="2"/>
      <c r="AG52" s="18">
        <v>-156.8272</v>
      </c>
      <c r="AH52" s="34">
        <v>-150.71</v>
      </c>
      <c r="AI52" s="18">
        <v>-149.184403</v>
      </c>
      <c r="AJ52" s="18">
        <v>-147.851943551776</v>
      </c>
      <c r="AK52" s="18">
        <v>-153.07900000000001</v>
      </c>
      <c r="AL52" s="18"/>
      <c r="AM52" s="18"/>
      <c r="AN52" s="18"/>
      <c r="AO52" s="19"/>
      <c r="AP52" s="18"/>
      <c r="AQ52" s="18"/>
      <c r="AR52" s="19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3">
        <f t="shared" si="8"/>
        <v>-151.53050931035517</v>
      </c>
      <c r="BK52" s="2"/>
      <c r="BL52" s="13">
        <v>-14.028</v>
      </c>
      <c r="BM52" s="34">
        <v>-10.753</v>
      </c>
      <c r="BN52" s="13">
        <v>-7.525652</v>
      </c>
      <c r="BO52" s="13">
        <v>-6.7448439897617796</v>
      </c>
      <c r="BP52" s="13">
        <v>-9.5399999999999991</v>
      </c>
      <c r="BQ52" s="13"/>
      <c r="BR52" s="13"/>
      <c r="BS52" s="13"/>
      <c r="BT52" s="20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9"/>
        <v>-9.718299197952355</v>
      </c>
      <c r="CQ52" s="25">
        <v>-15.644600000000001</v>
      </c>
      <c r="CR52" s="34">
        <v>-12.058999999999999</v>
      </c>
      <c r="CS52" s="25">
        <v>-7.7096980000000004</v>
      </c>
      <c r="CT52" s="25">
        <v>-7.4950622230886497</v>
      </c>
      <c r="CU52" s="25">
        <v>-11.88</v>
      </c>
      <c r="CV52" s="25"/>
      <c r="CW52" s="25"/>
      <c r="CX52" s="25"/>
      <c r="CY52" s="26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3">
        <f t="shared" si="10"/>
        <v>-10.957672044617732</v>
      </c>
      <c r="DV52" s="27">
        <v>0</v>
      </c>
      <c r="DW52" s="34">
        <v>1.052E-3</v>
      </c>
      <c r="DX52" s="27">
        <v>4.5857017543859662E-3</v>
      </c>
      <c r="DY52" s="27">
        <v>5.2432972522897603E-3</v>
      </c>
      <c r="DZ52" s="27">
        <v>2.821944203398632E-3</v>
      </c>
      <c r="EA52" s="27"/>
      <c r="EB52" s="27"/>
      <c r="EC52" s="27"/>
      <c r="ED52" s="28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3">
        <f t="shared" si="11"/>
        <v>2.7405886420148718E-3</v>
      </c>
    </row>
    <row r="53" spans="1:155">
      <c r="A53">
        <v>24</v>
      </c>
      <c r="B53" s="24">
        <v>-155.251</v>
      </c>
      <c r="C53" s="34">
        <v>-149.19</v>
      </c>
      <c r="D53" s="21">
        <v>-147.96204700000001</v>
      </c>
      <c r="E53" s="21">
        <v>-147.77473567019999</v>
      </c>
      <c r="F53" s="21">
        <v>-153.68600000000001</v>
      </c>
      <c r="G53" s="21"/>
      <c r="H53" s="22"/>
      <c r="I53" s="22"/>
      <c r="J53" s="24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3">
        <f t="shared" si="7"/>
        <v>-150.77275653404001</v>
      </c>
      <c r="AF53" s="2"/>
      <c r="AG53" s="18">
        <v>-156.30539999999999</v>
      </c>
      <c r="AH53" s="34">
        <v>-149.87</v>
      </c>
      <c r="AI53" s="18">
        <v>-148.69164699999999</v>
      </c>
      <c r="AJ53" s="18">
        <v>-147.54784352810799</v>
      </c>
      <c r="AK53" s="18">
        <v>-151.947</v>
      </c>
      <c r="AL53" s="18"/>
      <c r="AM53" s="18"/>
      <c r="AN53" s="18"/>
      <c r="AO53" s="19"/>
      <c r="AP53" s="18"/>
      <c r="AQ53" s="18"/>
      <c r="AR53" s="19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3">
        <f t="shared" si="8"/>
        <v>-150.87237810562158</v>
      </c>
      <c r="BK53" s="2"/>
      <c r="BL53" s="13">
        <v>-13.7059</v>
      </c>
      <c r="BM53" s="34">
        <v>-9.9970999999999997</v>
      </c>
      <c r="BN53" s="13">
        <v>-6.941154</v>
      </c>
      <c r="BO53" s="13">
        <v>-5.82714919909857</v>
      </c>
      <c r="BP53" s="13">
        <v>-9.1199999999999992</v>
      </c>
      <c r="BQ53" s="13"/>
      <c r="BR53" s="13"/>
      <c r="BS53" s="13"/>
      <c r="BT53" s="20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9"/>
        <v>-9.118260639819713</v>
      </c>
      <c r="CQ53" s="25">
        <v>-15.224600000000001</v>
      </c>
      <c r="CR53" s="34">
        <v>-11.227</v>
      </c>
      <c r="CS53" s="25">
        <v>-7.1399080000000001</v>
      </c>
      <c r="CT53" s="25">
        <v>-7.1168137941991496</v>
      </c>
      <c r="CU53" s="25">
        <v>-11.04</v>
      </c>
      <c r="CV53" s="25"/>
      <c r="CW53" s="25"/>
      <c r="CX53" s="25"/>
      <c r="CY53" s="26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3">
        <f t="shared" si="10"/>
        <v>-10.34966435883983</v>
      </c>
      <c r="DV53" s="27">
        <v>0</v>
      </c>
      <c r="DW53" s="34">
        <v>1.5781E-3</v>
      </c>
      <c r="DX53" s="27">
        <v>5.8467697368421064E-3</v>
      </c>
      <c r="DY53" s="27">
        <v>7.4844867372427697E-3</v>
      </c>
      <c r="DZ53" s="27">
        <v>3.5325548502593051E-3</v>
      </c>
      <c r="EA53" s="27"/>
      <c r="EB53" s="27"/>
      <c r="EC53" s="27"/>
      <c r="ED53" s="28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3">
        <f t="shared" si="11"/>
        <v>3.6883822648688365E-3</v>
      </c>
    </row>
    <row r="54" spans="1:155">
      <c r="A54">
        <v>25</v>
      </c>
      <c r="B54" s="24">
        <v>-154.85890000000001</v>
      </c>
      <c r="C54" s="34">
        <v>-148.83000000000001</v>
      </c>
      <c r="D54" s="21">
        <v>-147.28842700000001</v>
      </c>
      <c r="E54" s="21">
        <v>-147.153549980989</v>
      </c>
      <c r="F54" s="21">
        <v>-153.226</v>
      </c>
      <c r="G54" s="21"/>
      <c r="H54" s="22"/>
      <c r="I54" s="22"/>
      <c r="J54" s="24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3">
        <f t="shared" si="7"/>
        <v>-150.27137539619781</v>
      </c>
      <c r="AF54" s="2"/>
      <c r="AG54" s="18">
        <v>-155.989</v>
      </c>
      <c r="AH54" s="34">
        <v>-149.44999999999999</v>
      </c>
      <c r="AI54" s="18">
        <v>-148.01030800000001</v>
      </c>
      <c r="AJ54" s="18">
        <v>-146.71473360824299</v>
      </c>
      <c r="AK54" s="18">
        <v>-151.57300000000001</v>
      </c>
      <c r="AL54" s="18"/>
      <c r="AM54" s="18"/>
      <c r="AN54" s="18"/>
      <c r="AO54" s="19"/>
      <c r="AP54" s="18"/>
      <c r="AQ54" s="18"/>
      <c r="AR54" s="19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3">
        <f t="shared" si="8"/>
        <v>-150.3474083216486</v>
      </c>
      <c r="BK54" s="2"/>
      <c r="BL54" s="13">
        <v>-13.3354</v>
      </c>
      <c r="BM54" s="34">
        <v>-9.2345000000000006</v>
      </c>
      <c r="BN54" s="13">
        <v>-6.2449919999999999</v>
      </c>
      <c r="BO54" s="13">
        <v>-5.4152288943409097</v>
      </c>
      <c r="BP54" s="13">
        <v>-8.25</v>
      </c>
      <c r="BQ54" s="13"/>
      <c r="BR54" s="13"/>
      <c r="BS54" s="13"/>
      <c r="BT54" s="20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9"/>
        <v>-8.4960241788681827</v>
      </c>
      <c r="CQ54" s="25">
        <v>-13.724500000000001</v>
      </c>
      <c r="CR54" s="34">
        <v>-10.363</v>
      </c>
      <c r="CS54" s="25">
        <v>-6.632174</v>
      </c>
      <c r="CT54" s="25">
        <v>-6.2763071687325196</v>
      </c>
      <c r="CU54" s="25">
        <v>-10</v>
      </c>
      <c r="CV54" s="25"/>
      <c r="CW54" s="25"/>
      <c r="CX54" s="25"/>
      <c r="CY54" s="26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3">
        <f t="shared" si="10"/>
        <v>-9.3991962337465047</v>
      </c>
      <c r="DV54" s="27">
        <v>0</v>
      </c>
      <c r="DW54" s="34">
        <v>2.1040999999999998E-3</v>
      </c>
      <c r="DX54" s="27">
        <v>7.4517653508771944E-3</v>
      </c>
      <c r="DY54" s="27">
        <v>8.2880218865231305E-3</v>
      </c>
      <c r="DZ54" s="27">
        <v>4.227791709086934E-3</v>
      </c>
      <c r="EA54" s="27"/>
      <c r="EB54" s="27"/>
      <c r="EC54" s="27"/>
      <c r="ED54" s="28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3">
        <f t="shared" si="11"/>
        <v>4.4143357892974513E-3</v>
      </c>
    </row>
    <row r="55" spans="1:155">
      <c r="A55">
        <v>26</v>
      </c>
      <c r="B55" s="24">
        <v>-154.0565</v>
      </c>
      <c r="C55" s="34">
        <v>-148.38</v>
      </c>
      <c r="D55" s="21">
        <v>-146.74015600000001</v>
      </c>
      <c r="E55" s="21">
        <v>-146.59215612704099</v>
      </c>
      <c r="F55" s="21">
        <v>-152.36500000000001</v>
      </c>
      <c r="G55" s="21"/>
      <c r="H55" s="22"/>
      <c r="I55" s="22"/>
      <c r="J55" s="24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3">
        <f t="shared" si="7"/>
        <v>-149.6267624254082</v>
      </c>
      <c r="AF55" s="2"/>
      <c r="AG55" s="18">
        <v>-154.53200000000001</v>
      </c>
      <c r="AH55" s="34">
        <v>-148.85</v>
      </c>
      <c r="AI55" s="18">
        <v>-147.474028</v>
      </c>
      <c r="AJ55" s="18">
        <v>-146.15813202994701</v>
      </c>
      <c r="AK55" s="18">
        <v>-151.19900000000001</v>
      </c>
      <c r="AL55" s="18"/>
      <c r="AM55" s="18"/>
      <c r="AN55" s="18"/>
      <c r="AO55" s="19"/>
      <c r="AP55" s="18"/>
      <c r="AQ55" s="18"/>
      <c r="AR55" s="19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3">
        <f t="shared" si="8"/>
        <v>-149.64263200598944</v>
      </c>
      <c r="BK55" s="2"/>
      <c r="BL55" s="13">
        <v>-12.6747</v>
      </c>
      <c r="BM55" s="34">
        <v>-8.7273999999999994</v>
      </c>
      <c r="BN55" s="13">
        <v>-5.4761030000000002</v>
      </c>
      <c r="BO55" s="13">
        <v>-4.6304577659936701</v>
      </c>
      <c r="BP55" s="13">
        <v>-7.7333299999999996</v>
      </c>
      <c r="BQ55" s="13"/>
      <c r="BR55" s="13"/>
      <c r="BS55" s="13"/>
      <c r="BT55" s="20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9"/>
        <v>-7.8483981531987341</v>
      </c>
      <c r="CQ55" s="25">
        <v>-12.796200000000001</v>
      </c>
      <c r="CR55" s="34">
        <v>-9.9050999999999991</v>
      </c>
      <c r="CS55" s="25">
        <v>-6.0518020000000003</v>
      </c>
      <c r="CT55" s="25">
        <v>-5.8016702886877303</v>
      </c>
      <c r="CU55" s="25">
        <v>-9.58</v>
      </c>
      <c r="CV55" s="25"/>
      <c r="CW55" s="25"/>
      <c r="CX55" s="25"/>
      <c r="CY55" s="26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3">
        <f t="shared" si="10"/>
        <v>-8.8269544577375463</v>
      </c>
      <c r="DV55" s="27">
        <v>0</v>
      </c>
      <c r="DW55" s="34">
        <v>3.1560999999999998E-3</v>
      </c>
      <c r="DX55" s="27">
        <v>8.9421184210526326E-3</v>
      </c>
      <c r="DY55" s="27">
        <v>9.1840894492684604E-3</v>
      </c>
      <c r="DZ55" s="27">
        <v>4.2923616188257152E-3</v>
      </c>
      <c r="EA55" s="27"/>
      <c r="EB55" s="27"/>
      <c r="EC55" s="27"/>
      <c r="ED55" s="28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3">
        <f t="shared" si="11"/>
        <v>5.1149338978293615E-3</v>
      </c>
    </row>
    <row r="56" spans="1:155">
      <c r="A56">
        <v>27</v>
      </c>
      <c r="B56" s="24">
        <v>-153.64840000000001</v>
      </c>
      <c r="C56" s="34">
        <v>-147.85</v>
      </c>
      <c r="D56" s="21">
        <v>-146.18622999999999</v>
      </c>
      <c r="E56" s="21">
        <v>-145.80982723422699</v>
      </c>
      <c r="F56" s="21">
        <v>-151.69999999999999</v>
      </c>
      <c r="G56" s="21"/>
      <c r="H56" s="22"/>
      <c r="I56" s="22"/>
      <c r="J56" s="24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3">
        <f t="shared" si="7"/>
        <v>-149.03889144684541</v>
      </c>
      <c r="AF56" s="2"/>
      <c r="AG56" s="18">
        <v>-153.5993</v>
      </c>
      <c r="AH56" s="34">
        <v>-148.01</v>
      </c>
      <c r="AI56" s="18">
        <v>-146.92674</v>
      </c>
      <c r="AJ56" s="18">
        <v>-145.69149281753801</v>
      </c>
      <c r="AK56" s="18">
        <v>-150.87</v>
      </c>
      <c r="AL56" s="18"/>
      <c r="AM56" s="18"/>
      <c r="AN56" s="18"/>
      <c r="AO56" s="19"/>
      <c r="AP56" s="18"/>
      <c r="AQ56" s="18"/>
      <c r="AR56" s="19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3">
        <f t="shared" si="8"/>
        <v>-149.0195065635076</v>
      </c>
      <c r="BK56" s="2"/>
      <c r="BL56" s="13">
        <v>-12.5817</v>
      </c>
      <c r="BM56" s="34">
        <v>-7.9873000000000003</v>
      </c>
      <c r="BN56" s="13">
        <v>-4.8604229999999999</v>
      </c>
      <c r="BO56" s="13">
        <v>-3.8270418315596899</v>
      </c>
      <c r="BP56" s="13">
        <v>-7.3833299999999999</v>
      </c>
      <c r="BQ56" s="13"/>
      <c r="BR56" s="13"/>
      <c r="BS56" s="13"/>
      <c r="BT56" s="20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9"/>
        <v>-7.3279589663119378</v>
      </c>
      <c r="CQ56" s="25">
        <v>-11.6432</v>
      </c>
      <c r="CR56" s="34">
        <v>-9.2859999999999996</v>
      </c>
      <c r="CS56" s="25">
        <v>-5.5524570000000004</v>
      </c>
      <c r="CT56" s="25">
        <v>-5.4358434949360603</v>
      </c>
      <c r="CU56" s="25">
        <v>-9.16</v>
      </c>
      <c r="CV56" s="25"/>
      <c r="CW56" s="25"/>
      <c r="CX56" s="25"/>
      <c r="CY56" s="26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3">
        <f t="shared" si="10"/>
        <v>-8.2155000989872118</v>
      </c>
      <c r="DV56" s="27">
        <v>0</v>
      </c>
      <c r="DW56" s="34">
        <v>4.2081999999999996E-3</v>
      </c>
      <c r="DX56" s="27">
        <v>1.0414617324561405E-2</v>
      </c>
      <c r="DY56" s="27">
        <v>1.04608635660759E-2</v>
      </c>
      <c r="DZ56" s="27">
        <v>4.9606089386620023E-3</v>
      </c>
      <c r="EA56" s="27"/>
      <c r="EB56" s="27"/>
      <c r="EC56" s="27"/>
      <c r="ED56" s="28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3">
        <f t="shared" si="11"/>
        <v>6.0088579658598611E-3</v>
      </c>
    </row>
    <row r="57" spans="1:155">
      <c r="A57">
        <v>28</v>
      </c>
      <c r="B57" s="24">
        <v>-153.23249999999999</v>
      </c>
      <c r="C57" s="34">
        <v>-147.05000000000001</v>
      </c>
      <c r="D57" s="21">
        <v>-145.67839699999999</v>
      </c>
      <c r="E57" s="21">
        <v>-145.148521689429</v>
      </c>
      <c r="F57" s="21">
        <v>-151.274</v>
      </c>
      <c r="G57" s="21"/>
      <c r="H57" s="22"/>
      <c r="I57" s="22"/>
      <c r="J57" s="24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3">
        <f t="shared" si="7"/>
        <v>-148.47668373788582</v>
      </c>
      <c r="AF57" s="2"/>
      <c r="AG57" s="18">
        <v>-152.4075</v>
      </c>
      <c r="AH57" s="34">
        <v>-147.27000000000001</v>
      </c>
      <c r="AI57" s="18">
        <v>-146.30654999999999</v>
      </c>
      <c r="AJ57" s="18">
        <v>-145.18178855701899</v>
      </c>
      <c r="AK57" s="18">
        <v>-150.59399999999999</v>
      </c>
      <c r="AL57" s="18"/>
      <c r="AM57" s="18"/>
      <c r="AN57" s="18"/>
      <c r="AO57" s="19"/>
      <c r="AP57" s="18"/>
      <c r="AQ57" s="18"/>
      <c r="AR57" s="19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3">
        <f t="shared" si="8"/>
        <v>-148.3519677114038</v>
      </c>
      <c r="BK57" s="2"/>
      <c r="BL57" s="13">
        <v>-11.295299999999999</v>
      </c>
      <c r="BM57" s="34">
        <v>-7.0829000000000004</v>
      </c>
      <c r="BN57" s="13">
        <v>-4.3737269999999997</v>
      </c>
      <c r="BO57" s="13">
        <v>-3.4471587367927499</v>
      </c>
      <c r="BP57" s="13">
        <v>-7.0333300000000003</v>
      </c>
      <c r="BQ57" s="13"/>
      <c r="BR57" s="13"/>
      <c r="BS57" s="13"/>
      <c r="BT57" s="20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9"/>
        <v>-6.6464831473585502</v>
      </c>
      <c r="CQ57" s="25">
        <v>-10.9175</v>
      </c>
      <c r="CR57" s="34">
        <v>-8.7826000000000004</v>
      </c>
      <c r="CS57" s="25">
        <v>-4.9908910000000004</v>
      </c>
      <c r="CT57" s="25">
        <v>-4.7793371958884698</v>
      </c>
      <c r="CU57" s="25">
        <v>-8.5666700000000002</v>
      </c>
      <c r="CV57" s="25"/>
      <c r="CW57" s="25"/>
      <c r="CX57" s="25"/>
      <c r="CY57" s="26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3">
        <f t="shared" si="10"/>
        <v>-7.6073996391776948</v>
      </c>
      <c r="DV57" s="27">
        <v>4.0000000000000002E-4</v>
      </c>
      <c r="DW57" s="34">
        <v>5.2601999999999996E-3</v>
      </c>
      <c r="DX57" s="27">
        <v>1.2000819078947369E-2</v>
      </c>
      <c r="DY57" s="27">
        <v>1.2497937433091501E-2</v>
      </c>
      <c r="DZ57" s="27">
        <v>5.676344181533689E-3</v>
      </c>
      <c r="EA57" s="27"/>
      <c r="EB57" s="27"/>
      <c r="EC57" s="27"/>
      <c r="ED57" s="28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3">
        <f t="shared" si="11"/>
        <v>7.1670601387145124E-3</v>
      </c>
    </row>
    <row r="58" spans="1:155">
      <c r="A58">
        <v>29</v>
      </c>
      <c r="B58" s="24">
        <v>-152.71539999999999</v>
      </c>
      <c r="C58" s="34">
        <v>-146.38</v>
      </c>
      <c r="D58" s="21">
        <v>-145.12258600000001</v>
      </c>
      <c r="E58" s="21">
        <v>-144.548911166473</v>
      </c>
      <c r="F58" s="21">
        <v>-150.863</v>
      </c>
      <c r="G58" s="21"/>
      <c r="H58" s="22"/>
      <c r="I58" s="22"/>
      <c r="J58" s="24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3">
        <f t="shared" si="7"/>
        <v>-147.9259794332946</v>
      </c>
      <c r="AF58" s="2"/>
      <c r="AG58" s="18">
        <v>-151.34549999999999</v>
      </c>
      <c r="AH58" s="34">
        <v>-146.74</v>
      </c>
      <c r="AI58" s="18">
        <v>-145.661699</v>
      </c>
      <c r="AJ58" s="18">
        <v>-144.53415949033001</v>
      </c>
      <c r="AK58" s="18">
        <v>-150.31700000000001</v>
      </c>
      <c r="AL58" s="18"/>
      <c r="AM58" s="18"/>
      <c r="AN58" s="18"/>
      <c r="AO58" s="19"/>
      <c r="AP58" s="18"/>
      <c r="AQ58" s="18"/>
      <c r="AR58" s="19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3">
        <f t="shared" si="8"/>
        <v>-147.71967169806601</v>
      </c>
      <c r="BK58" s="2"/>
      <c r="BL58" s="13">
        <v>-10.7036</v>
      </c>
      <c r="BM58" s="34">
        <v>-6.4393000000000002</v>
      </c>
      <c r="BN58" s="13">
        <v>-3.8585419999999999</v>
      </c>
      <c r="BO58" s="13">
        <v>-2.5860358161500399</v>
      </c>
      <c r="BP58" s="13">
        <v>-5.7750000000000004</v>
      </c>
      <c r="BQ58" s="13"/>
      <c r="BR58" s="13"/>
      <c r="BS58" s="13"/>
      <c r="BT58" s="20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9"/>
        <v>-5.8724955632300082</v>
      </c>
      <c r="CQ58" s="25">
        <v>-10.396599999999999</v>
      </c>
      <c r="CR58" s="34">
        <v>-8.2598000000000003</v>
      </c>
      <c r="CS58" s="25">
        <v>-4.5126499999999998</v>
      </c>
      <c r="CT58" s="25">
        <v>-3.9222442152873001</v>
      </c>
      <c r="CU58" s="25">
        <v>-7.92727</v>
      </c>
      <c r="CV58" s="25"/>
      <c r="CW58" s="25"/>
      <c r="CX58" s="25"/>
      <c r="CY58" s="26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3">
        <f t="shared" si="10"/>
        <v>-7.0037128430574596</v>
      </c>
      <c r="DV58" s="27">
        <v>1.9E-3</v>
      </c>
      <c r="DW58" s="34">
        <v>6.8383000000000003E-3</v>
      </c>
      <c r="DX58" s="27">
        <v>1.3879265350877195E-2</v>
      </c>
      <c r="DY58" s="27">
        <v>1.5276755085048201E-2</v>
      </c>
      <c r="DZ58" s="27">
        <v>6.3340006696138785E-3</v>
      </c>
      <c r="EA58" s="27"/>
      <c r="EB58" s="27"/>
      <c r="EC58" s="27"/>
      <c r="ED58" s="28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3">
        <f t="shared" si="11"/>
        <v>8.8456642211078539E-3</v>
      </c>
    </row>
    <row r="59" spans="1:155">
      <c r="A59">
        <v>30</v>
      </c>
      <c r="B59" s="24">
        <v>-151.89490000000001</v>
      </c>
      <c r="C59" s="34">
        <v>-145.88999999999999</v>
      </c>
      <c r="D59" s="21">
        <v>-144.58289600000001</v>
      </c>
      <c r="E59" s="21">
        <v>-144.05981062723299</v>
      </c>
      <c r="F59" s="21">
        <v>-150.47800000000001</v>
      </c>
      <c r="G59" s="21"/>
      <c r="H59" s="22"/>
      <c r="I59" s="22"/>
      <c r="J59" s="24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3">
        <f t="shared" si="7"/>
        <v>-147.3811213254466</v>
      </c>
      <c r="AF59" s="2"/>
      <c r="AG59" s="18">
        <v>-150.97659999999999</v>
      </c>
      <c r="AH59" s="34">
        <v>-146.22</v>
      </c>
      <c r="AI59" s="18">
        <v>-145.21985000000001</v>
      </c>
      <c r="AJ59" s="18">
        <v>-144.12175412776099</v>
      </c>
      <c r="AK59" s="18">
        <v>-150.041</v>
      </c>
      <c r="AL59" s="18"/>
      <c r="AM59" s="18"/>
      <c r="AN59" s="18"/>
      <c r="AO59" s="19"/>
      <c r="AP59" s="18"/>
      <c r="AQ59" s="18"/>
      <c r="AR59" s="19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3">
        <f t="shared" si="8"/>
        <v>-147.31584082555219</v>
      </c>
      <c r="BK59" s="2"/>
      <c r="BL59" s="13">
        <v>-10.401999999999999</v>
      </c>
      <c r="BM59" s="34">
        <v>-5.9439000000000002</v>
      </c>
      <c r="BN59" s="13">
        <v>-3.3345739999999999</v>
      </c>
      <c r="BO59" s="13">
        <v>-2.14518288789353</v>
      </c>
      <c r="BP59" s="13">
        <v>-5.25</v>
      </c>
      <c r="BQ59" s="13"/>
      <c r="BR59" s="13"/>
      <c r="BS59" s="13"/>
      <c r="BT59" s="20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9"/>
        <v>-5.4151313775787058</v>
      </c>
      <c r="CQ59" s="25">
        <v>-9.8012999999999995</v>
      </c>
      <c r="CR59" s="34">
        <v>-7.6036999999999999</v>
      </c>
      <c r="CS59" s="25">
        <v>-4.0298530000000001</v>
      </c>
      <c r="CT59" s="25">
        <v>-3.40643894596246</v>
      </c>
      <c r="CU59" s="25">
        <v>-7.5454499999999998</v>
      </c>
      <c r="CV59" s="25"/>
      <c r="CW59" s="25"/>
      <c r="CX59" s="25"/>
      <c r="CY59" s="26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3">
        <f t="shared" si="10"/>
        <v>-6.4773483891924926</v>
      </c>
      <c r="DV59" s="27">
        <v>2.3999999999999998E-3</v>
      </c>
      <c r="DW59" s="34">
        <v>7.8902999999999994E-3</v>
      </c>
      <c r="DX59" s="27">
        <v>1.6164598684210527E-2</v>
      </c>
      <c r="DY59" s="27">
        <v>1.74624003806352E-2</v>
      </c>
      <c r="DZ59" s="27">
        <v>7.0548605084965804E-3</v>
      </c>
      <c r="EA59" s="27"/>
      <c r="EB59" s="27"/>
      <c r="EC59" s="27"/>
      <c r="ED59" s="28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3">
        <f t="shared" si="11"/>
        <v>1.0194431914668461E-2</v>
      </c>
    </row>
    <row r="60" spans="1:155">
      <c r="A60">
        <v>31</v>
      </c>
      <c r="B60" s="24">
        <v>-150.82249999999999</v>
      </c>
      <c r="C60" s="34">
        <v>-145.28</v>
      </c>
      <c r="D60" s="21">
        <v>-143.966793</v>
      </c>
      <c r="E60" s="21">
        <v>-143.52175523782199</v>
      </c>
      <c r="F60" s="21">
        <v>-150.09299999999999</v>
      </c>
      <c r="G60" s="21"/>
      <c r="H60" s="22"/>
      <c r="I60" s="22"/>
      <c r="J60" s="24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3">
        <f t="shared" si="7"/>
        <v>-146.73680964756437</v>
      </c>
      <c r="AF60" s="2"/>
      <c r="AG60" s="18">
        <v>-150.5103</v>
      </c>
      <c r="AH60" s="34">
        <v>-145.71</v>
      </c>
      <c r="AI60" s="18">
        <v>-144.696696</v>
      </c>
      <c r="AJ60" s="18">
        <v>-143.718459432408</v>
      </c>
      <c r="AK60" s="18">
        <v>-149.62299999999999</v>
      </c>
      <c r="AL60" s="18"/>
      <c r="AM60" s="18"/>
      <c r="AN60" s="18"/>
      <c r="AO60" s="19"/>
      <c r="AP60" s="18"/>
      <c r="AQ60" s="18"/>
      <c r="AR60" s="19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3">
        <f t="shared" si="8"/>
        <v>-146.85169108648159</v>
      </c>
      <c r="BK60" s="2"/>
      <c r="BL60" s="13">
        <v>-9.6951999999999998</v>
      </c>
      <c r="BM60" s="34">
        <v>-5.5076999999999998</v>
      </c>
      <c r="BN60" s="13">
        <v>-2.7341739999999999</v>
      </c>
      <c r="BO60" s="13">
        <v>-1.3277810952348501</v>
      </c>
      <c r="BP60" s="13">
        <v>-4.45</v>
      </c>
      <c r="BQ60" s="13"/>
      <c r="BR60" s="13"/>
      <c r="BS60" s="13"/>
      <c r="BT60" s="20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9"/>
        <v>-4.74297101904697</v>
      </c>
      <c r="CQ60" s="25">
        <v>-9.7050999999999998</v>
      </c>
      <c r="CR60" s="34">
        <v>-7.0321999999999996</v>
      </c>
      <c r="CS60" s="25">
        <v>-3.5403030000000002</v>
      </c>
      <c r="CT60" s="25">
        <v>-3.0419412433450201</v>
      </c>
      <c r="CU60" s="25">
        <v>-7.16364</v>
      </c>
      <c r="CV60" s="25"/>
      <c r="CW60" s="25"/>
      <c r="CX60" s="25"/>
      <c r="CY60" s="26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3">
        <f t="shared" si="10"/>
        <v>-6.0966368486690046</v>
      </c>
      <c r="DV60" s="27">
        <v>4.4999999999999997E-3</v>
      </c>
      <c r="DW60" s="34">
        <v>8.4652000000000008E-3</v>
      </c>
      <c r="DX60" s="27">
        <v>1.8572092105263158E-2</v>
      </c>
      <c r="DY60" s="27">
        <v>2.0240228381110999E-2</v>
      </c>
      <c r="DZ60" s="27">
        <v>7.8252581088190873E-3</v>
      </c>
      <c r="EA60" s="27"/>
      <c r="EB60" s="27"/>
      <c r="EC60" s="27"/>
      <c r="ED60" s="28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3">
        <f t="shared" si="11"/>
        <v>1.1920555719038649E-2</v>
      </c>
    </row>
    <row r="61" spans="1:155">
      <c r="A61">
        <v>32</v>
      </c>
      <c r="B61" s="24">
        <v>-149.92750000000001</v>
      </c>
      <c r="C61" s="34">
        <v>-144.76</v>
      </c>
      <c r="D61" s="21">
        <v>-143.33606900000001</v>
      </c>
      <c r="E61" s="21">
        <v>-142.35915638614199</v>
      </c>
      <c r="F61" s="21">
        <v>-149.65799999999999</v>
      </c>
      <c r="G61" s="21"/>
      <c r="H61" s="22"/>
      <c r="I61" s="22"/>
      <c r="J61" s="24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3">
        <f t="shared" si="7"/>
        <v>-146.00814507722842</v>
      </c>
      <c r="AF61" s="2"/>
      <c r="AG61" s="18">
        <v>-149.7989</v>
      </c>
      <c r="AH61" s="34">
        <v>-145.21</v>
      </c>
      <c r="AI61" s="18">
        <v>-144.13529500000001</v>
      </c>
      <c r="AJ61" s="18">
        <v>-142.75042144225799</v>
      </c>
      <c r="AK61" s="18">
        <v>-149.18</v>
      </c>
      <c r="AL61" s="18"/>
      <c r="AM61" s="18"/>
      <c r="AN61" s="18"/>
      <c r="AO61" s="19"/>
      <c r="AP61" s="18"/>
      <c r="AQ61" s="18"/>
      <c r="AR61" s="19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3">
        <f t="shared" si="8"/>
        <v>-146.21492328845162</v>
      </c>
      <c r="BK61" s="2"/>
      <c r="BL61" s="13">
        <v>-8.9679000000000002</v>
      </c>
      <c r="BM61" s="34">
        <v>-4.9116999999999997</v>
      </c>
      <c r="BN61" s="13">
        <v>-2.2034479999999999</v>
      </c>
      <c r="BO61" s="13">
        <v>-0.62374444452218902</v>
      </c>
      <c r="BP61" s="13">
        <v>-3.7</v>
      </c>
      <c r="BQ61" s="13"/>
      <c r="BR61" s="13"/>
      <c r="BS61" s="13"/>
      <c r="BT61" s="20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9"/>
        <v>-4.0813584889044368</v>
      </c>
      <c r="CQ61" s="25">
        <v>-9.3117000000000001</v>
      </c>
      <c r="CR61" s="34">
        <v>-6.6085000000000003</v>
      </c>
      <c r="CS61" s="25">
        <v>-3.058646</v>
      </c>
      <c r="CT61" s="25">
        <v>-2.8681370718816601</v>
      </c>
      <c r="CU61" s="25">
        <v>-6.6</v>
      </c>
      <c r="CV61" s="25"/>
      <c r="CW61" s="25"/>
      <c r="CX61" s="25"/>
      <c r="CY61" s="26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3">
        <f t="shared" si="10"/>
        <v>-5.6893966143763324</v>
      </c>
      <c r="DV61" s="27">
        <v>5.3E-3</v>
      </c>
      <c r="DW61" s="34">
        <v>9.7555999999999997E-3</v>
      </c>
      <c r="DX61" s="27">
        <v>2.1438155701754388E-2</v>
      </c>
      <c r="DY61" s="27">
        <v>2.3809159034138199E-2</v>
      </c>
      <c r="DZ61" s="27">
        <v>8.4453342261518391E-3</v>
      </c>
      <c r="EA61" s="27"/>
      <c r="EB61" s="27"/>
      <c r="EC61" s="27"/>
      <c r="ED61" s="28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3">
        <f t="shared" si="11"/>
        <v>1.3749649792408886E-2</v>
      </c>
    </row>
    <row r="62" spans="1:155">
      <c r="A62">
        <v>33</v>
      </c>
      <c r="B62" s="24">
        <v>-149.16489999999999</v>
      </c>
      <c r="C62" s="34">
        <v>-144.28</v>
      </c>
      <c r="D62" s="21">
        <v>-142.842502</v>
      </c>
      <c r="E62" s="21">
        <v>-141.52614379737301</v>
      </c>
      <c r="F62" s="21">
        <v>-149.20699999999999</v>
      </c>
      <c r="G62" s="21"/>
      <c r="H62" s="22"/>
      <c r="I62" s="22"/>
      <c r="J62" s="24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3">
        <f t="shared" si="7"/>
        <v>-145.40410915947459</v>
      </c>
      <c r="AF62" s="2"/>
      <c r="AG62" s="18">
        <v>-149.44999999999999</v>
      </c>
      <c r="AH62" s="34">
        <v>-144.59</v>
      </c>
      <c r="AI62" s="18">
        <v>-143.61236600000001</v>
      </c>
      <c r="AJ62" s="18">
        <v>-142.16946704798599</v>
      </c>
      <c r="AK62" s="18">
        <v>-148.51599999999999</v>
      </c>
      <c r="AL62" s="18"/>
      <c r="AM62" s="18"/>
      <c r="AN62" s="18"/>
      <c r="AO62" s="19"/>
      <c r="AP62" s="18"/>
      <c r="AQ62" s="18"/>
      <c r="AR62" s="19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3">
        <f t="shared" si="8"/>
        <v>-145.66756660959717</v>
      </c>
      <c r="BK62" s="2"/>
      <c r="BL62" s="13">
        <v>-7.6833</v>
      </c>
      <c r="BM62" s="34">
        <v>-4.4039999999999999</v>
      </c>
      <c r="BN62" s="13">
        <v>-1.625122</v>
      </c>
      <c r="BO62" s="13">
        <v>4.4257680505814398E-2</v>
      </c>
      <c r="BP62" s="13">
        <v>-3.1749999999999998</v>
      </c>
      <c r="BQ62" s="13"/>
      <c r="BR62" s="13"/>
      <c r="BS62" s="13"/>
      <c r="BT62" s="20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9"/>
        <v>-3.3686328638988363</v>
      </c>
      <c r="CQ62" s="25">
        <v>-8.7781000000000002</v>
      </c>
      <c r="CR62" s="34">
        <v>-6.1150000000000002</v>
      </c>
      <c r="CS62" s="25">
        <v>-2.599405</v>
      </c>
      <c r="CT62" s="25">
        <v>-2.2903505471204202</v>
      </c>
      <c r="CU62" s="25">
        <v>-5.9</v>
      </c>
      <c r="CV62" s="25"/>
      <c r="CW62" s="25"/>
      <c r="CX62" s="25"/>
      <c r="CY62" s="26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3">
        <f t="shared" si="10"/>
        <v>-5.136571109424084</v>
      </c>
      <c r="DV62" s="27">
        <v>6.7000000000000002E-3</v>
      </c>
      <c r="DW62" s="34">
        <v>1.1046E-2</v>
      </c>
      <c r="DX62" s="27">
        <v>2.551924232456141E-2</v>
      </c>
      <c r="DY62" s="27">
        <v>2.7404501011062201E-2</v>
      </c>
      <c r="DZ62" s="27">
        <v>9.1741542708383157E-3</v>
      </c>
      <c r="EA62" s="27"/>
      <c r="EB62" s="27"/>
      <c r="EC62" s="27"/>
      <c r="ED62" s="28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3">
        <f t="shared" si="11"/>
        <v>1.5968779521292387E-2</v>
      </c>
    </row>
    <row r="63" spans="1:155">
      <c r="A63">
        <v>34</v>
      </c>
      <c r="B63" s="24">
        <v>-149.0634</v>
      </c>
      <c r="C63" s="34">
        <v>-143.66999999999999</v>
      </c>
      <c r="D63" s="21">
        <v>-142.36030299999999</v>
      </c>
      <c r="E63" s="21">
        <v>-141.003715088593</v>
      </c>
      <c r="F63" s="21">
        <v>-148.67500000000001</v>
      </c>
      <c r="G63" s="21"/>
      <c r="H63" s="22"/>
      <c r="I63" s="22"/>
      <c r="J63" s="24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3">
        <f t="shared" si="7"/>
        <v>-144.95448361771861</v>
      </c>
      <c r="AF63" s="2"/>
      <c r="AG63" s="18">
        <v>-148.8449</v>
      </c>
      <c r="AH63" s="34">
        <v>-143.96</v>
      </c>
      <c r="AI63" s="18">
        <v>-143.15615299999999</v>
      </c>
      <c r="AJ63" s="18">
        <v>-141.52652613998001</v>
      </c>
      <c r="AK63" s="18">
        <v>-147.81800000000001</v>
      </c>
      <c r="AL63" s="18"/>
      <c r="AM63" s="18"/>
      <c r="AN63" s="18"/>
      <c r="AO63" s="19"/>
      <c r="AP63" s="18"/>
      <c r="AQ63" s="18"/>
      <c r="AR63" s="19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3">
        <f t="shared" si="8"/>
        <v>-145.06111582799599</v>
      </c>
      <c r="BK63" s="2"/>
      <c r="BL63" s="13">
        <v>-7.2961999999999998</v>
      </c>
      <c r="BM63" s="34">
        <v>-3.8881999999999999</v>
      </c>
      <c r="BN63" s="13">
        <v>-1.1204860000000001</v>
      </c>
      <c r="BO63" s="13">
        <v>0.74296605132389404</v>
      </c>
      <c r="BP63" s="13">
        <v>-2.65</v>
      </c>
      <c r="BQ63" s="13"/>
      <c r="BR63" s="13"/>
      <c r="BS63" s="13"/>
      <c r="BT63" s="20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9"/>
        <v>-2.8423839897352212</v>
      </c>
      <c r="CQ63" s="25">
        <v>-7.3235000000000001</v>
      </c>
      <c r="CR63" s="34">
        <v>-5.7039</v>
      </c>
      <c r="CS63" s="25">
        <v>-2.143669</v>
      </c>
      <c r="CT63" s="25">
        <v>-1.8973947244454601</v>
      </c>
      <c r="CU63" s="25">
        <v>-5.2</v>
      </c>
      <c r="CV63" s="25"/>
      <c r="CW63" s="25"/>
      <c r="CX63" s="25"/>
      <c r="CY63" s="26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3">
        <f t="shared" si="10"/>
        <v>-4.4536927448890911</v>
      </c>
      <c r="DV63" s="27">
        <v>7.3000000000000001E-3</v>
      </c>
      <c r="DW63" s="34">
        <v>1.2770999999999999E-2</v>
      </c>
      <c r="DX63" s="27">
        <v>3.0606740131578949E-2</v>
      </c>
      <c r="DY63" s="27">
        <v>2.9376690852860699E-2</v>
      </c>
      <c r="DZ63" s="27">
        <v>9.8699719172138586E-3</v>
      </c>
      <c r="EA63" s="27"/>
      <c r="EB63" s="27"/>
      <c r="EC63" s="27"/>
      <c r="ED63" s="28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3">
        <f t="shared" si="11"/>
        <v>1.7984880580330702E-2</v>
      </c>
    </row>
    <row r="64" spans="1:155">
      <c r="A64">
        <v>35</v>
      </c>
      <c r="B64" s="24">
        <v>-148.52789999999999</v>
      </c>
      <c r="C64" s="34">
        <v>-143.05000000000001</v>
      </c>
      <c r="D64" s="21">
        <v>-141.710713</v>
      </c>
      <c r="E64" s="21">
        <v>-140.380083272104</v>
      </c>
      <c r="F64" s="21">
        <v>-148.07400000000001</v>
      </c>
      <c r="G64" s="21"/>
      <c r="H64" s="22"/>
      <c r="I64" s="22"/>
      <c r="J64" s="24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3">
        <f t="shared" si="7"/>
        <v>-144.34853925442081</v>
      </c>
      <c r="AF64" s="2"/>
      <c r="AG64" s="18">
        <v>-148.59049999999999</v>
      </c>
      <c r="AH64" s="34">
        <v>-143.29</v>
      </c>
      <c r="AI64" s="18">
        <v>-142.69072299999999</v>
      </c>
      <c r="AJ64" s="18">
        <v>-140.78409251507901</v>
      </c>
      <c r="AK64" s="18">
        <v>-147.32499999999999</v>
      </c>
      <c r="AL64" s="18"/>
      <c r="AM64" s="18"/>
      <c r="AN64" s="18"/>
      <c r="AO64" s="19"/>
      <c r="AP64" s="18"/>
      <c r="AQ64" s="18"/>
      <c r="AR64" s="19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3">
        <f t="shared" si="8"/>
        <v>-144.53606310301581</v>
      </c>
      <c r="BK64" s="2"/>
      <c r="BL64" s="13">
        <v>-6.5227000000000004</v>
      </c>
      <c r="BM64" s="34">
        <v>-3.5175000000000001</v>
      </c>
      <c r="BN64" s="13">
        <v>-0.58619200000000005</v>
      </c>
      <c r="BO64" s="13">
        <v>1.53540797423583</v>
      </c>
      <c r="BP64" s="13">
        <v>-2.125</v>
      </c>
      <c r="BQ64" s="13"/>
      <c r="BR64" s="13"/>
      <c r="BS64" s="13"/>
      <c r="BT64" s="20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9"/>
        <v>-2.2431968051528344</v>
      </c>
      <c r="CQ64" s="25">
        <v>-6.9473000000000003</v>
      </c>
      <c r="CR64" s="34">
        <v>-5.0791000000000004</v>
      </c>
      <c r="CS64" s="25">
        <v>-1.6535299999999999</v>
      </c>
      <c r="CT64" s="25">
        <v>-1.24741505560154</v>
      </c>
      <c r="CU64" s="25">
        <v>-4.5</v>
      </c>
      <c r="CV64" s="25"/>
      <c r="CW64" s="25"/>
      <c r="CX64" s="25"/>
      <c r="CY64" s="26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3">
        <f t="shared" si="10"/>
        <v>-3.8854690111203083</v>
      </c>
      <c r="DV64" s="27">
        <v>8.3000000000000001E-3</v>
      </c>
      <c r="DW64" s="34">
        <v>1.4685E-2</v>
      </c>
      <c r="DX64" s="27">
        <v>3.4512104166666675E-2</v>
      </c>
      <c r="DY64" s="27">
        <v>3.2882098251457097E-2</v>
      </c>
      <c r="DZ64" s="27">
        <v>1.2674834133909111E-2</v>
      </c>
      <c r="EA64" s="27"/>
      <c r="EB64" s="27"/>
      <c r="EC64" s="27"/>
      <c r="ED64" s="28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3">
        <f t="shared" si="11"/>
        <v>2.0610807310406577E-2</v>
      </c>
    </row>
    <row r="65" spans="1:155">
      <c r="A65">
        <v>36</v>
      </c>
      <c r="B65" s="24">
        <v>-148.02070000000001</v>
      </c>
      <c r="C65" s="34">
        <v>-142.28</v>
      </c>
      <c r="D65" s="21">
        <v>-141.21984399999999</v>
      </c>
      <c r="E65" s="21">
        <v>-139.92578814332199</v>
      </c>
      <c r="F65" s="21">
        <v>-147.57599999999999</v>
      </c>
      <c r="G65" s="21"/>
      <c r="H65" s="22"/>
      <c r="I65" s="22"/>
      <c r="J65" s="24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3">
        <f t="shared" si="7"/>
        <v>-143.8044664286644</v>
      </c>
      <c r="AF65" s="2"/>
      <c r="AG65" s="18">
        <v>-148.10419999999999</v>
      </c>
      <c r="AH65" s="34">
        <v>-142.74</v>
      </c>
      <c r="AI65" s="18">
        <v>-142.122074</v>
      </c>
      <c r="AJ65" s="18">
        <v>-140.15928327282401</v>
      </c>
      <c r="AK65" s="18">
        <v>-146.667</v>
      </c>
      <c r="AL65" s="18"/>
      <c r="AM65" s="18"/>
      <c r="AN65" s="18"/>
      <c r="AO65" s="19"/>
      <c r="AP65" s="18"/>
      <c r="AQ65" s="18"/>
      <c r="AR65" s="19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3">
        <f t="shared" si="8"/>
        <v>-143.95851145456481</v>
      </c>
      <c r="BK65" s="2"/>
      <c r="BL65" s="13">
        <v>-6.2789999999999999</v>
      </c>
      <c r="BM65" s="34">
        <v>-3.2591000000000001</v>
      </c>
      <c r="BN65" s="13">
        <v>-0.14016200000000001</v>
      </c>
      <c r="BO65" s="13">
        <v>2.2093392969803101</v>
      </c>
      <c r="BP65" s="13">
        <v>-1.4666699999999999</v>
      </c>
      <c r="BQ65" s="13"/>
      <c r="BR65" s="13"/>
      <c r="BS65" s="13"/>
      <c r="BT65" s="20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9"/>
        <v>-1.787118540603938</v>
      </c>
      <c r="CQ65" s="25">
        <v>-6.5323000000000002</v>
      </c>
      <c r="CR65" s="34">
        <v>-4.5025000000000004</v>
      </c>
      <c r="CS65" s="25">
        <v>-1.089296</v>
      </c>
      <c r="CT65" s="25">
        <v>-0.55967370996368004</v>
      </c>
      <c r="CU65" s="25">
        <v>-3.82857</v>
      </c>
      <c r="CV65" s="25"/>
      <c r="CW65" s="25"/>
      <c r="CX65" s="25"/>
      <c r="CY65" s="26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3">
        <f t="shared" si="10"/>
        <v>-3.3024679419927367</v>
      </c>
      <c r="DV65" s="27">
        <v>9.4999999999999998E-3</v>
      </c>
      <c r="DW65" s="34">
        <v>1.6504000000000001E-2</v>
      </c>
      <c r="DX65" s="27">
        <v>3.7259766447368427E-2</v>
      </c>
      <c r="DY65" s="27">
        <v>3.6840271202569302E-2</v>
      </c>
      <c r="DZ65" s="27">
        <v>1.4799833279809774E-2</v>
      </c>
      <c r="EA65" s="27"/>
      <c r="EB65" s="27"/>
      <c r="EC65" s="27"/>
      <c r="ED65" s="28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3">
        <f t="shared" si="11"/>
        <v>2.2980774185949498E-2</v>
      </c>
    </row>
    <row r="66" spans="1:155">
      <c r="A66">
        <v>37</v>
      </c>
      <c r="B66" s="24">
        <v>-147.6071</v>
      </c>
      <c r="C66" s="34">
        <v>-141.87</v>
      </c>
      <c r="D66" s="21">
        <v>-140.791493</v>
      </c>
      <c r="E66" s="21">
        <v>-139.59339331358899</v>
      </c>
      <c r="F66" s="21">
        <v>-147.09299999999999</v>
      </c>
      <c r="G66" s="21"/>
      <c r="H66" s="22"/>
      <c r="I66" s="22"/>
      <c r="J66" s="24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3">
        <f t="shared" si="7"/>
        <v>-143.3909972627178</v>
      </c>
      <c r="AF66" s="2"/>
      <c r="AG66" s="18">
        <v>-147.84520000000001</v>
      </c>
      <c r="AH66" s="34">
        <v>-142.03</v>
      </c>
      <c r="AI66" s="18">
        <v>-141.64721700000001</v>
      </c>
      <c r="AJ66" s="18">
        <v>-139.44209258875</v>
      </c>
      <c r="AK66" s="18">
        <v>-145.78299999999999</v>
      </c>
      <c r="AL66" s="18"/>
      <c r="AM66" s="18"/>
      <c r="AN66" s="18"/>
      <c r="AO66" s="19"/>
      <c r="AP66" s="18"/>
      <c r="AQ66" s="18"/>
      <c r="AR66" s="19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3">
        <f t="shared" si="8"/>
        <v>-143.34950191775002</v>
      </c>
      <c r="BK66" s="2"/>
      <c r="BL66" s="13">
        <v>-6.2247000000000003</v>
      </c>
      <c r="BM66" s="34">
        <v>-2.7572000000000001</v>
      </c>
      <c r="BN66" s="13">
        <v>0.41413499999999998</v>
      </c>
      <c r="BO66" s="13">
        <v>2.3796764577654002</v>
      </c>
      <c r="BP66" s="13">
        <v>-0.3</v>
      </c>
      <c r="BQ66" s="13"/>
      <c r="BR66" s="13"/>
      <c r="BS66" s="13"/>
      <c r="BT66" s="20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9"/>
        <v>-1.2976177084469198</v>
      </c>
      <c r="CQ66" s="25">
        <v>-6.3391999999999999</v>
      </c>
      <c r="CR66" s="34">
        <v>-4.1879999999999997</v>
      </c>
      <c r="CS66" s="25">
        <v>-0.593503</v>
      </c>
      <c r="CT66" s="25">
        <v>0.49050511475586001</v>
      </c>
      <c r="CU66" s="25">
        <v>-3.2285699999999999</v>
      </c>
      <c r="CV66" s="25"/>
      <c r="CW66" s="25"/>
      <c r="CX66" s="25"/>
      <c r="CY66" s="26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3">
        <f t="shared" si="10"/>
        <v>-2.7717535770488277</v>
      </c>
      <c r="DV66" s="27">
        <v>1.1900000000000001E-2</v>
      </c>
      <c r="DW66" s="34">
        <v>1.8936999999999999E-2</v>
      </c>
      <c r="DX66" s="27">
        <v>4.1236547149122817E-2</v>
      </c>
      <c r="DY66" s="27">
        <v>3.9398953253241303E-2</v>
      </c>
      <c r="DZ66" s="27">
        <v>1.849637520242154E-2</v>
      </c>
      <c r="EA66" s="27"/>
      <c r="EB66" s="27"/>
      <c r="EC66" s="27"/>
      <c r="ED66" s="28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3">
        <f t="shared" si="11"/>
        <v>2.599377512095713E-2</v>
      </c>
    </row>
    <row r="67" spans="1:155">
      <c r="A67">
        <v>38</v>
      </c>
      <c r="B67" s="24">
        <v>-147.21430000000001</v>
      </c>
      <c r="C67" s="34">
        <v>-141.38999999999999</v>
      </c>
      <c r="D67" s="21">
        <v>-140.31610000000001</v>
      </c>
      <c r="E67" s="21">
        <v>-139.03970707809501</v>
      </c>
      <c r="F67" s="21">
        <v>-146.34899999999999</v>
      </c>
      <c r="G67" s="21"/>
      <c r="H67" s="22"/>
      <c r="I67" s="22"/>
      <c r="J67" s="24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3">
        <f t="shared" si="7"/>
        <v>-142.86182141561898</v>
      </c>
      <c r="AF67" s="2"/>
      <c r="AG67" s="18">
        <v>-147.54310000000001</v>
      </c>
      <c r="AH67" s="34">
        <v>-141.54</v>
      </c>
      <c r="AI67" s="18">
        <v>-141.28237999999999</v>
      </c>
      <c r="AJ67" s="18">
        <v>-139.098804958946</v>
      </c>
      <c r="AK67" s="18">
        <v>-145.09100000000001</v>
      </c>
      <c r="AL67" s="18"/>
      <c r="AM67" s="18"/>
      <c r="AN67" s="18"/>
      <c r="AO67" s="19"/>
      <c r="AP67" s="18"/>
      <c r="AQ67" s="18"/>
      <c r="AR67" s="19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3">
        <f t="shared" si="8"/>
        <v>-142.9110569917892</v>
      </c>
      <c r="BK67" s="2"/>
      <c r="BL67" s="13">
        <v>-6.0397999999999996</v>
      </c>
      <c r="BM67" s="34">
        <v>-2.0575999999999999</v>
      </c>
      <c r="BN67" s="13">
        <v>0.88361400000000001</v>
      </c>
      <c r="BO67" s="13">
        <v>2.76599157858886</v>
      </c>
      <c r="BP67" s="13">
        <v>0.3</v>
      </c>
      <c r="BQ67" s="13"/>
      <c r="BR67" s="13"/>
      <c r="BS67" s="13"/>
      <c r="BT67" s="20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9"/>
        <v>-0.82955888428222813</v>
      </c>
      <c r="CQ67" s="25">
        <v>-5.5160999999999998</v>
      </c>
      <c r="CR67" s="34">
        <v>-3.6156000000000001</v>
      </c>
      <c r="CS67" s="25">
        <v>-0.14921200000000001</v>
      </c>
      <c r="CT67" s="25">
        <v>0.97542730685628598</v>
      </c>
      <c r="CU67" s="25">
        <v>-2.48</v>
      </c>
      <c r="CV67" s="25"/>
      <c r="CW67" s="25"/>
      <c r="CX67" s="25"/>
      <c r="CY67" s="26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3">
        <f t="shared" si="10"/>
        <v>-2.1570969386287429</v>
      </c>
      <c r="DV67" s="27">
        <v>1.2800000000000001E-2</v>
      </c>
      <c r="DW67" s="34">
        <v>2.0811E-2</v>
      </c>
      <c r="DX67" s="27">
        <v>4.3365891447368424E-2</v>
      </c>
      <c r="DY67" s="27">
        <v>4.2803168787914798E-2</v>
      </c>
      <c r="DZ67" s="27">
        <v>2.1140666744105006E-2</v>
      </c>
      <c r="EA67" s="27"/>
      <c r="EB67" s="27"/>
      <c r="EC67" s="27"/>
      <c r="ED67" s="28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3">
        <f t="shared" si="11"/>
        <v>2.8184145395877647E-2</v>
      </c>
    </row>
    <row r="68" spans="1:155">
      <c r="A68">
        <v>39</v>
      </c>
      <c r="B68" s="24">
        <v>-146.92009999999999</v>
      </c>
      <c r="C68" s="34">
        <v>-140.85</v>
      </c>
      <c r="D68" s="21">
        <v>-139.77766800000001</v>
      </c>
      <c r="E68" s="21">
        <v>-138.72535635640901</v>
      </c>
      <c r="F68" s="21">
        <v>-145.679</v>
      </c>
      <c r="G68" s="21"/>
      <c r="H68" s="22"/>
      <c r="I68" s="22"/>
      <c r="J68" s="24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3">
        <f t="shared" si="7"/>
        <v>-142.39042487128179</v>
      </c>
      <c r="AF68" s="2"/>
      <c r="AG68" s="18">
        <v>-146.88390000000001</v>
      </c>
      <c r="AH68" s="34">
        <v>-141.01</v>
      </c>
      <c r="AI68" s="18">
        <v>-140.90449799999999</v>
      </c>
      <c r="AJ68" s="18">
        <v>-138.665101998105</v>
      </c>
      <c r="AK68" s="18">
        <v>-144.61099999999999</v>
      </c>
      <c r="AL68" s="18"/>
      <c r="AM68" s="18"/>
      <c r="AN68" s="18"/>
      <c r="AO68" s="19"/>
      <c r="AP68" s="18"/>
      <c r="AQ68" s="18"/>
      <c r="AR68" s="19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3">
        <f t="shared" si="8"/>
        <v>-142.41489999962101</v>
      </c>
      <c r="BK68" s="2"/>
      <c r="BL68" s="13">
        <v>-5.5612000000000004</v>
      </c>
      <c r="BM68" s="34">
        <v>-1.4771000000000001</v>
      </c>
      <c r="BN68" s="13">
        <v>1.300735</v>
      </c>
      <c r="BO68" s="13">
        <v>3.0654347184374999</v>
      </c>
      <c r="BP68" s="13">
        <v>0.65</v>
      </c>
      <c r="BQ68" s="13"/>
      <c r="BR68" s="13"/>
      <c r="BS68" s="13"/>
      <c r="BT68" s="20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9"/>
        <v>-0.40442605631250006</v>
      </c>
      <c r="CQ68" s="25">
        <v>-5.0315000000000003</v>
      </c>
      <c r="CR68" s="34">
        <v>-3.0297000000000001</v>
      </c>
      <c r="CS68" s="25">
        <v>0.42483599999999999</v>
      </c>
      <c r="CT68" s="25">
        <v>1.3816882925432099</v>
      </c>
      <c r="CU68" s="25">
        <v>-1.7749999999999999</v>
      </c>
      <c r="CV68" s="25"/>
      <c r="CW68" s="25"/>
      <c r="CX68" s="25"/>
      <c r="CY68" s="26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3">
        <f t="shared" si="10"/>
        <v>-1.6059351414913579</v>
      </c>
      <c r="DV68" s="27">
        <v>1.4200000000000001E-2</v>
      </c>
      <c r="DW68" s="34">
        <v>2.2388000000000002E-2</v>
      </c>
      <c r="DX68" s="27">
        <v>4.7881116228070182E-2</v>
      </c>
      <c r="DY68" s="27">
        <v>4.7476550493636201E-2</v>
      </c>
      <c r="DZ68" s="27">
        <v>2.4659556005001606E-2</v>
      </c>
      <c r="EA68" s="27"/>
      <c r="EB68" s="27"/>
      <c r="EC68" s="27"/>
      <c r="ED68" s="28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3">
        <f t="shared" si="11"/>
        <v>3.1321044545341598E-2</v>
      </c>
    </row>
    <row r="69" spans="1:155">
      <c r="A69">
        <v>40</v>
      </c>
      <c r="B69" s="24">
        <v>-146.30930000000001</v>
      </c>
      <c r="C69" s="34">
        <v>-140.47999999999999</v>
      </c>
      <c r="D69" s="21">
        <v>-139.36582100000001</v>
      </c>
      <c r="E69" s="21">
        <v>-138.27728496238001</v>
      </c>
      <c r="F69" s="21">
        <v>-145.113</v>
      </c>
      <c r="G69" s="21"/>
      <c r="H69" s="22"/>
      <c r="I69" s="22"/>
      <c r="J69" s="24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3">
        <f t="shared" si="7"/>
        <v>-141.90908119247601</v>
      </c>
      <c r="AF69" s="2"/>
      <c r="AG69" s="18">
        <v>-146.63630000000001</v>
      </c>
      <c r="AH69" s="34">
        <v>-140.49</v>
      </c>
      <c r="AI69" s="18">
        <v>-140.34025700000001</v>
      </c>
      <c r="AJ69" s="18">
        <v>-138.00679180732899</v>
      </c>
      <c r="AK69" s="18">
        <v>-144.16200000000001</v>
      </c>
      <c r="AL69" s="18"/>
      <c r="AM69" s="18"/>
      <c r="AN69" s="18"/>
      <c r="AO69" s="19"/>
      <c r="AP69" s="18"/>
      <c r="AQ69" s="18"/>
      <c r="AR69" s="19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3">
        <f t="shared" si="8"/>
        <v>-141.92706976146582</v>
      </c>
      <c r="BK69" s="2"/>
      <c r="BL69" s="13">
        <v>-4.8620000000000001</v>
      </c>
      <c r="BM69" s="34">
        <v>-1.0984</v>
      </c>
      <c r="BN69" s="13">
        <v>1.791644</v>
      </c>
      <c r="BO69" s="13">
        <v>3.2985267401710998</v>
      </c>
      <c r="BP69" s="13">
        <v>1</v>
      </c>
      <c r="BQ69" s="13"/>
      <c r="BR69" s="13"/>
      <c r="BS69" s="13"/>
      <c r="BT69" s="20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9"/>
        <v>2.5954148034219936E-2</v>
      </c>
      <c r="CQ69" s="25">
        <v>-4.4748999999999999</v>
      </c>
      <c r="CR69" s="34">
        <v>-2.5758000000000001</v>
      </c>
      <c r="CS69" s="25">
        <v>0.86725200000000002</v>
      </c>
      <c r="CT69" s="25">
        <v>1.87094049426258</v>
      </c>
      <c r="CU69" s="25">
        <v>-1.25</v>
      </c>
      <c r="CV69" s="25"/>
      <c r="CW69" s="25"/>
      <c r="CX69" s="25"/>
      <c r="CY69" s="26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3">
        <f t="shared" si="10"/>
        <v>-1.1125015011474839</v>
      </c>
      <c r="DV69" s="27">
        <v>1.54E-2</v>
      </c>
      <c r="DW69" s="34">
        <v>2.4018000000000001E-2</v>
      </c>
      <c r="DX69" s="27">
        <v>5.1040364035087729E-2</v>
      </c>
      <c r="DY69" s="27">
        <v>5.4527941001546301E-2</v>
      </c>
      <c r="DZ69" s="27">
        <v>2.7040784951452991E-2</v>
      </c>
      <c r="EA69" s="27"/>
      <c r="EB69" s="27"/>
      <c r="EC69" s="27"/>
      <c r="ED69" s="28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3">
        <f t="shared" si="11"/>
        <v>3.4405417997617399E-2</v>
      </c>
    </row>
    <row r="70" spans="1:155">
      <c r="A70">
        <v>41</v>
      </c>
      <c r="B70" s="24">
        <v>-146.1046</v>
      </c>
      <c r="C70" s="34">
        <v>-139.97</v>
      </c>
      <c r="D70" s="21">
        <v>-138.882779</v>
      </c>
      <c r="E70" s="21">
        <v>-137.914604959625</v>
      </c>
      <c r="F70" s="21">
        <v>-144.64699999999999</v>
      </c>
      <c r="G70" s="21"/>
      <c r="H70" s="22"/>
      <c r="I70" s="22"/>
      <c r="J70" s="24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3">
        <f t="shared" si="7"/>
        <v>-141.50379679192503</v>
      </c>
      <c r="AF70" s="2"/>
      <c r="AG70" s="18">
        <v>-144.70179999999999</v>
      </c>
      <c r="AH70" s="34">
        <v>-140.13</v>
      </c>
      <c r="AI70" s="18">
        <v>-139.67033900000001</v>
      </c>
      <c r="AJ70" s="18">
        <v>-137.82807648564901</v>
      </c>
      <c r="AK70" s="18">
        <v>-143.637</v>
      </c>
      <c r="AL70" s="18"/>
      <c r="AM70" s="18"/>
      <c r="AN70" s="18"/>
      <c r="AO70" s="19"/>
      <c r="AP70" s="18"/>
      <c r="AQ70" s="18"/>
      <c r="AR70" s="19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3">
        <f t="shared" si="8"/>
        <v>-141.19344309712977</v>
      </c>
      <c r="BK70" s="2"/>
      <c r="BL70" s="13">
        <v>-4.0880999999999998</v>
      </c>
      <c r="BM70" s="34">
        <v>-0.56821999999999995</v>
      </c>
      <c r="BN70" s="13">
        <v>2.2044190000000001</v>
      </c>
      <c r="BO70" s="13">
        <v>3.8847421182890201</v>
      </c>
      <c r="BP70" s="13">
        <v>1.35</v>
      </c>
      <c r="BQ70" s="13"/>
      <c r="BR70" s="13"/>
      <c r="BS70" s="13"/>
      <c r="BT70" s="20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9"/>
        <v>0.55656822365780401</v>
      </c>
      <c r="CQ70" s="25">
        <v>-3.2644000000000002</v>
      </c>
      <c r="CR70" s="34">
        <v>-1.9253</v>
      </c>
      <c r="CS70" s="25">
        <v>1.338797</v>
      </c>
      <c r="CT70" s="25">
        <v>2.3155795385528801</v>
      </c>
      <c r="CU70" s="25">
        <v>-0.45</v>
      </c>
      <c r="CV70" s="25"/>
      <c r="CW70" s="25"/>
      <c r="CX70" s="25"/>
      <c r="CY70" s="26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3">
        <f t="shared" si="10"/>
        <v>-0.39706469228942398</v>
      </c>
      <c r="DV70" s="27">
        <v>1.7000000000000001E-2</v>
      </c>
      <c r="DW70" s="34">
        <v>2.6884999999999999E-2</v>
      </c>
      <c r="DX70" s="27">
        <v>5.488182894736842E-2</v>
      </c>
      <c r="DY70" s="27">
        <v>5.7478463185440698E-2</v>
      </c>
      <c r="DZ70" s="27">
        <v>2.9589417367597518E-2</v>
      </c>
      <c r="EA70" s="27"/>
      <c r="EB70" s="27"/>
      <c r="EC70" s="27"/>
      <c r="ED70" s="28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3">
        <f t="shared" si="11"/>
        <v>3.7166941900081331E-2</v>
      </c>
    </row>
    <row r="71" spans="1:155">
      <c r="A71">
        <v>42</v>
      </c>
      <c r="B71" s="24">
        <v>-145.56880000000001</v>
      </c>
      <c r="C71" s="34">
        <v>-139.27000000000001</v>
      </c>
      <c r="D71" s="21">
        <v>-138.52153799999999</v>
      </c>
      <c r="E71" s="21">
        <v>-137.238514467589</v>
      </c>
      <c r="F71" s="21">
        <v>-144.20500000000001</v>
      </c>
      <c r="G71" s="21"/>
      <c r="H71" s="22"/>
      <c r="I71" s="22"/>
      <c r="J71" s="24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3">
        <f t="shared" si="7"/>
        <v>-140.9607704935178</v>
      </c>
      <c r="AF71" s="2"/>
      <c r="AG71" s="18">
        <v>-144.5643</v>
      </c>
      <c r="AH71" s="34">
        <v>-139.68</v>
      </c>
      <c r="AI71" s="18">
        <v>-139.188346</v>
      </c>
      <c r="AJ71" s="18">
        <v>-137.38844506263899</v>
      </c>
      <c r="AK71" s="18">
        <v>-143.06800000000001</v>
      </c>
      <c r="AL71" s="18"/>
      <c r="AM71" s="18"/>
      <c r="AN71" s="18"/>
      <c r="AO71" s="19"/>
      <c r="AP71" s="18"/>
      <c r="AQ71" s="18"/>
      <c r="AR71" s="19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3">
        <f t="shared" si="8"/>
        <v>-140.77781821252779</v>
      </c>
      <c r="BK71" s="2"/>
      <c r="BL71" s="13">
        <v>-3.7103000000000002</v>
      </c>
      <c r="BM71" s="34">
        <v>4.7619000000000002E-2</v>
      </c>
      <c r="BN71" s="13">
        <v>2.604981</v>
      </c>
      <c r="BO71" s="13">
        <v>4.1445609187169099</v>
      </c>
      <c r="BP71" s="13">
        <v>1.7</v>
      </c>
      <c r="BQ71" s="13"/>
      <c r="BR71" s="13"/>
      <c r="BS71" s="13"/>
      <c r="BT71" s="20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9"/>
        <v>0.95737218374338195</v>
      </c>
      <c r="CQ71" s="25">
        <v>-2.6114999999999999</v>
      </c>
      <c r="CR71" s="34">
        <v>-1.5069999999999999</v>
      </c>
      <c r="CS71" s="25">
        <v>1.852789</v>
      </c>
      <c r="CT71" s="25">
        <v>2.7625637958897</v>
      </c>
      <c r="CU71" s="25">
        <v>0.3</v>
      </c>
      <c r="CV71" s="25"/>
      <c r="CW71" s="25"/>
      <c r="CX71" s="25"/>
      <c r="CY71" s="26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3">
        <f t="shared" si="10"/>
        <v>0.15937055917794002</v>
      </c>
      <c r="DV71" s="27">
        <v>2.1899999999999999E-2</v>
      </c>
      <c r="DW71" s="34">
        <v>2.9569999999999999E-2</v>
      </c>
      <c r="DX71" s="27">
        <v>5.7231061403508782E-2</v>
      </c>
      <c r="DY71" s="27">
        <v>5.8906406565956901E-2</v>
      </c>
      <c r="DZ71" s="27">
        <v>3.203555786352176E-2</v>
      </c>
      <c r="EA71" s="27"/>
      <c r="EB71" s="27"/>
      <c r="EC71" s="27"/>
      <c r="ED71" s="28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3">
        <f t="shared" si="11"/>
        <v>3.9928605166597485E-2</v>
      </c>
    </row>
    <row r="72" spans="1:155">
      <c r="A72">
        <v>43</v>
      </c>
      <c r="B72" s="24">
        <v>-144.6079</v>
      </c>
      <c r="C72" s="34">
        <v>-138.65</v>
      </c>
      <c r="D72" s="21">
        <v>-138.039905</v>
      </c>
      <c r="E72" s="21">
        <v>-136.555915901426</v>
      </c>
      <c r="F72" s="21">
        <v>-143.74199999999999</v>
      </c>
      <c r="G72" s="21"/>
      <c r="H72" s="22"/>
      <c r="I72" s="22"/>
      <c r="J72" s="24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3">
        <f t="shared" si="7"/>
        <v>-140.31914418028521</v>
      </c>
      <c r="AF72" s="2"/>
      <c r="AG72" s="18">
        <v>-144.10140000000001</v>
      </c>
      <c r="AH72" s="34">
        <v>-139.32</v>
      </c>
      <c r="AI72" s="18">
        <v>-138.67824100000001</v>
      </c>
      <c r="AJ72" s="18">
        <v>-136.946650091745</v>
      </c>
      <c r="AK72" s="18">
        <v>-142.58699999999999</v>
      </c>
      <c r="AL72" s="18"/>
      <c r="AM72" s="18"/>
      <c r="AN72" s="18"/>
      <c r="AO72" s="19"/>
      <c r="AP72" s="18"/>
      <c r="AQ72" s="18"/>
      <c r="AR72" s="19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3">
        <f t="shared" si="8"/>
        <v>-140.326658218349</v>
      </c>
      <c r="BK72" s="2"/>
      <c r="BL72" s="13">
        <v>-3.2473999999999998</v>
      </c>
      <c r="BM72" s="34">
        <v>0.44270999999999999</v>
      </c>
      <c r="BN72" s="13">
        <v>3.0352399999999999</v>
      </c>
      <c r="BO72" s="13">
        <v>4.79625774256436</v>
      </c>
      <c r="BP72" s="13">
        <v>2.0750000000000002</v>
      </c>
      <c r="BQ72" s="13"/>
      <c r="BR72" s="13"/>
      <c r="BS72" s="13"/>
      <c r="BT72" s="20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9"/>
        <v>1.420361548512872</v>
      </c>
      <c r="CQ72" s="25">
        <v>-2.0379</v>
      </c>
      <c r="CR72" s="34">
        <v>-0.99782000000000004</v>
      </c>
      <c r="CS72" s="25">
        <v>2.2655240000000001</v>
      </c>
      <c r="CT72" s="25">
        <v>2.9696671760180902</v>
      </c>
      <c r="CU72" s="25">
        <v>0.82499999999999996</v>
      </c>
      <c r="CV72" s="25"/>
      <c r="CW72" s="25"/>
      <c r="CX72" s="25"/>
      <c r="CY72" s="26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3">
        <f t="shared" si="10"/>
        <v>0.60489423520361796</v>
      </c>
      <c r="DV72" s="27">
        <v>2.3699999999999999E-2</v>
      </c>
      <c r="DW72" s="34">
        <v>3.2485E-2</v>
      </c>
      <c r="DX72" s="27">
        <v>6.1918250000000008E-2</v>
      </c>
      <c r="DY72" s="27">
        <v>6.2517211847270104E-2</v>
      </c>
      <c r="DZ72" s="27">
        <v>3.5243554966416811E-2</v>
      </c>
      <c r="EA72" s="27"/>
      <c r="EB72" s="27"/>
      <c r="EC72" s="27"/>
      <c r="ED72" s="28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3">
        <f t="shared" si="11"/>
        <v>4.3172803362737384E-2</v>
      </c>
    </row>
    <row r="73" spans="1:155">
      <c r="A73">
        <v>44</v>
      </c>
      <c r="B73" s="24">
        <v>-144.0487</v>
      </c>
      <c r="C73" s="34">
        <v>-138.26</v>
      </c>
      <c r="D73" s="21">
        <v>-137.53972899999999</v>
      </c>
      <c r="E73" s="21">
        <v>-136.01203316428899</v>
      </c>
      <c r="F73" s="21">
        <v>-143.25899999999999</v>
      </c>
      <c r="G73" s="21"/>
      <c r="H73" s="22"/>
      <c r="I73" s="22"/>
      <c r="J73" s="24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3">
        <f t="shared" si="7"/>
        <v>-139.8238924328578</v>
      </c>
      <c r="AF73" s="2"/>
      <c r="AG73" s="18">
        <v>-142.839</v>
      </c>
      <c r="AH73" s="34">
        <v>-138.97999999999999</v>
      </c>
      <c r="AI73" s="18">
        <v>-138.178337</v>
      </c>
      <c r="AJ73" s="18">
        <v>-136.642944873641</v>
      </c>
      <c r="AK73" s="18">
        <v>-142.11799999999999</v>
      </c>
      <c r="AL73" s="18"/>
      <c r="AM73" s="18"/>
      <c r="AN73" s="18"/>
      <c r="AO73" s="19"/>
      <c r="AP73" s="18"/>
      <c r="AQ73" s="18"/>
      <c r="AR73" s="19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3">
        <f t="shared" si="8"/>
        <v>-139.75165637472819</v>
      </c>
      <c r="BK73" s="2"/>
      <c r="BL73" s="13">
        <v>-2.6842000000000001</v>
      </c>
      <c r="BM73" s="34">
        <v>1.1138999999999999</v>
      </c>
      <c r="BN73" s="13">
        <v>3.458742</v>
      </c>
      <c r="BO73" s="13">
        <v>5.2404678424486004</v>
      </c>
      <c r="BP73" s="13">
        <v>2.6</v>
      </c>
      <c r="BQ73" s="13"/>
      <c r="BR73" s="13"/>
      <c r="BS73" s="13"/>
      <c r="BT73" s="20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9"/>
        <v>1.94578196848972</v>
      </c>
      <c r="CQ73" s="25">
        <v>-1.5031000000000001</v>
      </c>
      <c r="CR73" s="34">
        <v>-0.34372999999999998</v>
      </c>
      <c r="CS73" s="25">
        <v>2.7624960000000001</v>
      </c>
      <c r="CT73" s="25">
        <v>3.3085601151042598</v>
      </c>
      <c r="CU73" s="25">
        <v>1.1647099999999999</v>
      </c>
      <c r="CV73" s="25"/>
      <c r="CW73" s="25"/>
      <c r="CX73" s="25"/>
      <c r="CY73" s="26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3">
        <f t="shared" si="10"/>
        <v>1.0777872230208518</v>
      </c>
      <c r="DV73" s="27">
        <v>2.5000000000000001E-2</v>
      </c>
      <c r="DW73" s="34">
        <v>3.4824000000000001E-2</v>
      </c>
      <c r="DX73" s="27">
        <v>6.6731357456140353E-2</v>
      </c>
      <c r="DY73" s="27">
        <v>6.5090614963720705E-2</v>
      </c>
      <c r="DZ73" s="27">
        <v>3.8461801261333896E-2</v>
      </c>
      <c r="EA73" s="27"/>
      <c r="EB73" s="27"/>
      <c r="EC73" s="27"/>
      <c r="ED73" s="28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3">
        <f t="shared" si="11"/>
        <v>4.6021554736238993E-2</v>
      </c>
    </row>
    <row r="74" spans="1:155">
      <c r="A74">
        <v>45</v>
      </c>
      <c r="B74" s="24">
        <v>-143.30439999999999</v>
      </c>
      <c r="C74" s="34">
        <v>-137.75</v>
      </c>
      <c r="D74" s="21">
        <v>-137.10363799999999</v>
      </c>
      <c r="E74" s="21">
        <v>-135.488876585805</v>
      </c>
      <c r="F74" s="21">
        <v>-142.76</v>
      </c>
      <c r="G74" s="21"/>
      <c r="H74" s="22"/>
      <c r="I74" s="22"/>
      <c r="J74" s="24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3">
        <f t="shared" si="7"/>
        <v>-139.28138291716101</v>
      </c>
      <c r="AF74" s="2"/>
      <c r="AG74" s="18">
        <v>-141.97579999999999</v>
      </c>
      <c r="AH74" s="34">
        <v>-138.63999999999999</v>
      </c>
      <c r="AI74" s="18">
        <v>-137.715676</v>
      </c>
      <c r="AJ74" s="18">
        <v>-136.299041968018</v>
      </c>
      <c r="AK74" s="18">
        <v>-141.66499999999999</v>
      </c>
      <c r="AL74" s="18"/>
      <c r="AM74" s="18"/>
      <c r="AN74" s="18"/>
      <c r="AO74" s="19"/>
      <c r="AP74" s="18"/>
      <c r="AQ74" s="18"/>
      <c r="AR74" s="19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3">
        <f t="shared" si="8"/>
        <v>-139.25910359360358</v>
      </c>
      <c r="BK74" s="2"/>
      <c r="BL74" s="13">
        <v>-1.6135999999999999</v>
      </c>
      <c r="BM74" s="34">
        <v>1.7114</v>
      </c>
      <c r="BN74" s="13">
        <v>3.9329290000000001</v>
      </c>
      <c r="BO74" s="13">
        <v>5.6469418524705199</v>
      </c>
      <c r="BP74" s="13">
        <v>3.05</v>
      </c>
      <c r="BQ74" s="13"/>
      <c r="BR74" s="13"/>
      <c r="BS74" s="13"/>
      <c r="BT74" s="20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9"/>
        <v>2.5455341704941041</v>
      </c>
      <c r="CQ74" s="25">
        <v>-0.89500000000000002</v>
      </c>
      <c r="CR74" s="34">
        <v>0.11162</v>
      </c>
      <c r="CS74" s="25">
        <v>3.3095650000000001</v>
      </c>
      <c r="CT74" s="25">
        <v>3.7082339974038199</v>
      </c>
      <c r="CU74" s="25">
        <v>1.4117599999999999</v>
      </c>
      <c r="CV74" s="25"/>
      <c r="CW74" s="25"/>
      <c r="CX74" s="25"/>
      <c r="CY74" s="26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3">
        <f t="shared" si="10"/>
        <v>1.5292357994807639</v>
      </c>
      <c r="DV74" s="27">
        <v>3.4299999999999997E-2</v>
      </c>
      <c r="DW74" s="34">
        <v>3.7033999999999997E-2</v>
      </c>
      <c r="DX74" s="27">
        <v>6.9487476973684209E-2</v>
      </c>
      <c r="DY74" s="27">
        <v>6.9324158439395697E-2</v>
      </c>
      <c r="DZ74" s="27">
        <v>4.1082178021632623E-2</v>
      </c>
      <c r="EA74" s="27"/>
      <c r="EB74" s="27"/>
      <c r="EC74" s="27"/>
      <c r="ED74" s="28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3">
        <f t="shared" si="11"/>
        <v>5.0245562686942503E-2</v>
      </c>
    </row>
    <row r="75" spans="1:155">
      <c r="A75">
        <v>46</v>
      </c>
      <c r="B75" s="24">
        <v>-143.1481</v>
      </c>
      <c r="C75" s="34">
        <v>-137.28</v>
      </c>
      <c r="D75" s="21">
        <v>-136.583944</v>
      </c>
      <c r="E75" s="21">
        <v>-135.073368239491</v>
      </c>
      <c r="F75" s="21">
        <v>-142.24100000000001</v>
      </c>
      <c r="G75" s="21"/>
      <c r="H75" s="22"/>
      <c r="I75" s="22"/>
      <c r="J75" s="24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3">
        <f t="shared" si="7"/>
        <v>-138.86528244789821</v>
      </c>
      <c r="AF75" s="2"/>
      <c r="AG75" s="18">
        <v>-141.7054</v>
      </c>
      <c r="AH75" s="34">
        <v>-138.22999999999999</v>
      </c>
      <c r="AI75" s="18">
        <v>-137.24853200000001</v>
      </c>
      <c r="AJ75" s="18">
        <v>-135.99510017978901</v>
      </c>
      <c r="AK75" s="18">
        <v>-141.21700000000001</v>
      </c>
      <c r="AL75" s="18"/>
      <c r="AM75" s="18"/>
      <c r="AN75" s="18"/>
      <c r="AO75" s="19"/>
      <c r="AP75" s="18"/>
      <c r="AQ75" s="18"/>
      <c r="AR75" s="19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3">
        <f t="shared" si="8"/>
        <v>-138.87920643595777</v>
      </c>
      <c r="BK75" s="2"/>
      <c r="BL75" s="13">
        <v>-1.1382000000000001</v>
      </c>
      <c r="BM75" s="34">
        <v>2.3069999999999999</v>
      </c>
      <c r="BN75" s="13">
        <v>4.449471</v>
      </c>
      <c r="BO75" s="13">
        <v>6.10107307882706</v>
      </c>
      <c r="BP75" s="13">
        <v>3.26</v>
      </c>
      <c r="BQ75" s="13"/>
      <c r="BR75" s="13"/>
      <c r="BS75" s="13"/>
      <c r="BT75" s="20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9"/>
        <v>2.9958688157654119</v>
      </c>
      <c r="CQ75" s="25">
        <v>-0.44159999999999999</v>
      </c>
      <c r="CR75" s="34">
        <v>0.52222999999999997</v>
      </c>
      <c r="CS75" s="25">
        <v>3.8276240000000001</v>
      </c>
      <c r="CT75" s="25">
        <v>4.2486341512240804</v>
      </c>
      <c r="CU75" s="25">
        <v>1.65882</v>
      </c>
      <c r="CV75" s="25"/>
      <c r="CW75" s="25"/>
      <c r="CX75" s="25"/>
      <c r="CY75" s="26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3">
        <f t="shared" si="10"/>
        <v>1.9631416302448161</v>
      </c>
      <c r="DV75" s="27">
        <v>3.9199999999999999E-2</v>
      </c>
      <c r="DW75" s="34">
        <v>4.1103000000000001E-2</v>
      </c>
      <c r="DX75" s="27">
        <v>7.3846712719298241E-2</v>
      </c>
      <c r="DY75" s="27">
        <v>7.4206789580111801E-2</v>
      </c>
      <c r="DZ75" s="27">
        <v>4.2985111340389334E-2</v>
      </c>
      <c r="EA75" s="27"/>
      <c r="EB75" s="27"/>
      <c r="EC75" s="27"/>
      <c r="ED75" s="28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3">
        <f t="shared" si="11"/>
        <v>5.4268322727959874E-2</v>
      </c>
    </row>
    <row r="76" spans="1:155">
      <c r="A76">
        <v>47</v>
      </c>
      <c r="B76" s="24">
        <v>-141.9117</v>
      </c>
      <c r="C76" s="34">
        <v>-136.99</v>
      </c>
      <c r="D76" s="21">
        <v>-136.05410699999999</v>
      </c>
      <c r="E76" s="21">
        <v>-134.80386226714199</v>
      </c>
      <c r="F76" s="21">
        <v>-141.78</v>
      </c>
      <c r="G76" s="21"/>
      <c r="H76" s="22"/>
      <c r="I76" s="22"/>
      <c r="J76" s="24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3">
        <f t="shared" si="7"/>
        <v>-138.30793385342841</v>
      </c>
      <c r="AF76" s="2"/>
      <c r="AG76" s="18">
        <v>-141.6217</v>
      </c>
      <c r="AH76" s="34">
        <v>-137.69</v>
      </c>
      <c r="AI76" s="18">
        <v>-136.757373</v>
      </c>
      <c r="AJ76" s="18">
        <v>-135.10391131242901</v>
      </c>
      <c r="AK76" s="18">
        <v>-140.488</v>
      </c>
      <c r="AL76" s="18"/>
      <c r="AM76" s="18"/>
      <c r="AN76" s="18"/>
      <c r="AO76" s="19"/>
      <c r="AP76" s="18"/>
      <c r="AQ76" s="18"/>
      <c r="AR76" s="19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3">
        <f t="shared" si="8"/>
        <v>-138.3321968624858</v>
      </c>
      <c r="BK76" s="2"/>
      <c r="BL76" s="13">
        <v>-0.53129999999999999</v>
      </c>
      <c r="BM76" s="34">
        <v>2.7621000000000002</v>
      </c>
      <c r="BN76" s="13">
        <v>4.9208530000000001</v>
      </c>
      <c r="BO76" s="13">
        <v>7.0025280197130702</v>
      </c>
      <c r="BP76" s="13">
        <v>3.47</v>
      </c>
      <c r="BQ76" s="13"/>
      <c r="BR76" s="13"/>
      <c r="BS76" s="13"/>
      <c r="BT76" s="20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9"/>
        <v>3.524836203942614</v>
      </c>
      <c r="CQ76" s="25">
        <v>-0.28960000000000002</v>
      </c>
      <c r="CR76" s="34">
        <v>0.90186999999999995</v>
      </c>
      <c r="CS76" s="25">
        <v>4.324662</v>
      </c>
      <c r="CT76" s="25">
        <v>4.9516269625762597</v>
      </c>
      <c r="CU76" s="25">
        <v>1.90588</v>
      </c>
      <c r="CV76" s="25"/>
      <c r="CW76" s="25"/>
      <c r="CX76" s="25"/>
      <c r="CY76" s="26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3">
        <f t="shared" si="10"/>
        <v>2.3588877925152518</v>
      </c>
      <c r="DV76" s="27">
        <v>4.1700000000000001E-2</v>
      </c>
      <c r="DW76" s="34">
        <v>4.3873000000000002E-2</v>
      </c>
      <c r="DX76" s="27">
        <v>7.7937196271929854E-2</v>
      </c>
      <c r="DY76" s="27">
        <v>7.6082612108956796E-2</v>
      </c>
      <c r="DZ76" s="27">
        <v>4.8628999747186603E-2</v>
      </c>
      <c r="EA76" s="27"/>
      <c r="EB76" s="27"/>
      <c r="EC76" s="27"/>
      <c r="ED76" s="28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3">
        <f t="shared" si="11"/>
        <v>5.7644361625614648E-2</v>
      </c>
    </row>
    <row r="77" spans="1:155">
      <c r="A77">
        <v>48</v>
      </c>
      <c r="B77" s="24">
        <v>-141.13630000000001</v>
      </c>
      <c r="C77" s="34">
        <v>-136.63999999999999</v>
      </c>
      <c r="D77" s="21">
        <v>-135.56337600000001</v>
      </c>
      <c r="E77" s="21">
        <v>-134.216629057425</v>
      </c>
      <c r="F77" s="21">
        <v>-141.369</v>
      </c>
      <c r="G77" s="21"/>
      <c r="H77" s="22"/>
      <c r="I77" s="22"/>
      <c r="J77" s="24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3">
        <f t="shared" si="7"/>
        <v>-137.785061011485</v>
      </c>
      <c r="AF77" s="2"/>
      <c r="AG77" s="18">
        <v>-141.43469999999999</v>
      </c>
      <c r="AH77" s="34">
        <v>-137.27000000000001</v>
      </c>
      <c r="AI77" s="18">
        <v>-136.14593300000001</v>
      </c>
      <c r="AJ77" s="18">
        <v>-134.197655275713</v>
      </c>
      <c r="AK77" s="18">
        <v>-139.672</v>
      </c>
      <c r="AL77" s="18"/>
      <c r="AM77" s="18"/>
      <c r="AN77" s="18"/>
      <c r="AO77" s="19"/>
      <c r="AP77" s="18"/>
      <c r="AQ77" s="18"/>
      <c r="AR77" s="19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3">
        <f t="shared" si="8"/>
        <v>-137.74405765514263</v>
      </c>
      <c r="BK77" s="2"/>
      <c r="BL77" s="13">
        <v>8.8099999999999998E-2</v>
      </c>
      <c r="BM77" s="34">
        <v>3.1764999999999999</v>
      </c>
      <c r="BN77" s="13">
        <v>5.4247180000000004</v>
      </c>
      <c r="BO77" s="13">
        <v>7.6474490503663697</v>
      </c>
      <c r="BP77" s="13">
        <v>3.68</v>
      </c>
      <c r="BQ77" s="13"/>
      <c r="BR77" s="13"/>
      <c r="BS77" s="13"/>
      <c r="BT77" s="20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9"/>
        <v>4.0033534100732737</v>
      </c>
      <c r="CQ77" s="25">
        <v>-6.7100000000000007E-2</v>
      </c>
      <c r="CR77" s="34">
        <v>1.2471000000000001</v>
      </c>
      <c r="CS77" s="25">
        <v>4.8438489999999996</v>
      </c>
      <c r="CT77" s="25">
        <v>5.3162754337402198</v>
      </c>
      <c r="CU77" s="25">
        <v>2.4333300000000002</v>
      </c>
      <c r="CV77" s="25"/>
      <c r="CW77" s="25"/>
      <c r="CX77" s="25"/>
      <c r="CY77" s="26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3">
        <f t="shared" si="10"/>
        <v>2.754690886748044</v>
      </c>
      <c r="DV77" s="27">
        <v>4.4299999999999999E-2</v>
      </c>
      <c r="DW77" s="34">
        <v>4.7511999999999999E-2</v>
      </c>
      <c r="DX77" s="27">
        <v>8.5996003289473683E-2</v>
      </c>
      <c r="DY77" s="27">
        <v>7.8822647793505396E-2</v>
      </c>
      <c r="DZ77" s="27">
        <v>5.1437278361222527E-2</v>
      </c>
      <c r="EA77" s="27"/>
      <c r="EB77" s="27"/>
      <c r="EC77" s="27"/>
      <c r="ED77" s="28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3">
        <f t="shared" si="11"/>
        <v>6.1613585888840326E-2</v>
      </c>
    </row>
    <row r="78" spans="1:155">
      <c r="A78">
        <v>49</v>
      </c>
      <c r="B78" s="24">
        <v>-140.2261</v>
      </c>
      <c r="C78" s="34">
        <v>-136.25</v>
      </c>
      <c r="D78" s="21">
        <v>-134.88779</v>
      </c>
      <c r="E78" s="21">
        <v>-133.69182693008301</v>
      </c>
      <c r="F78" s="21">
        <v>-140.90799999999999</v>
      </c>
      <c r="G78" s="21"/>
      <c r="H78" s="22"/>
      <c r="I78" s="22"/>
      <c r="J78" s="24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3">
        <f t="shared" si="7"/>
        <v>-137.19274338601662</v>
      </c>
      <c r="AF78" s="2"/>
      <c r="AG78" s="18">
        <v>-140.19810000000001</v>
      </c>
      <c r="AH78" s="34">
        <v>-136.71</v>
      </c>
      <c r="AI78" s="18">
        <v>-135.576359</v>
      </c>
      <c r="AJ78" s="18">
        <v>-133.853398584746</v>
      </c>
      <c r="AK78" s="18">
        <v>-139.02799999999999</v>
      </c>
      <c r="AL78" s="18"/>
      <c r="AM78" s="18"/>
      <c r="AN78" s="18"/>
      <c r="AO78" s="19"/>
      <c r="AP78" s="18"/>
      <c r="AQ78" s="18"/>
      <c r="AR78" s="19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3">
        <f t="shared" si="8"/>
        <v>-137.0731715169492</v>
      </c>
      <c r="BK78" s="2"/>
      <c r="BL78" s="13">
        <v>0.97599999999999998</v>
      </c>
      <c r="BM78" s="34">
        <v>3.5114999999999998</v>
      </c>
      <c r="BN78" s="13">
        <v>5.8390919999999999</v>
      </c>
      <c r="BO78" s="13">
        <v>8.2625675622446</v>
      </c>
      <c r="BP78" s="13">
        <v>3.89</v>
      </c>
      <c r="BQ78" s="13"/>
      <c r="BR78" s="13"/>
      <c r="BS78" s="13"/>
      <c r="BT78" s="20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9"/>
        <v>4.4958319124489199</v>
      </c>
      <c r="CQ78" s="25">
        <v>0.84040000000000004</v>
      </c>
      <c r="CR78" s="34">
        <v>1.6916</v>
      </c>
      <c r="CS78" s="25">
        <v>5.2704469999999999</v>
      </c>
      <c r="CT78" s="25">
        <v>6.4081622286149402</v>
      </c>
      <c r="CU78" s="25">
        <v>3.07273</v>
      </c>
      <c r="CV78" s="25"/>
      <c r="CW78" s="25"/>
      <c r="CX78" s="25"/>
      <c r="CY78" s="26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3">
        <f t="shared" si="10"/>
        <v>3.4566678457229885</v>
      </c>
      <c r="DV78" s="27">
        <v>4.8800000000000003E-2</v>
      </c>
      <c r="DW78" s="34">
        <v>5.1962000000000001E-2</v>
      </c>
      <c r="DX78" s="27">
        <v>9.119344517543862E-2</v>
      </c>
      <c r="DY78" s="27">
        <v>8.1812694183418494E-2</v>
      </c>
      <c r="DZ78" s="27">
        <v>5.6247565816894766E-2</v>
      </c>
      <c r="EA78" s="27"/>
      <c r="EB78" s="27"/>
      <c r="EC78" s="27"/>
      <c r="ED78" s="28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3">
        <f t="shared" si="11"/>
        <v>6.6003141035150384E-2</v>
      </c>
    </row>
    <row r="79" spans="1:155">
      <c r="A79">
        <v>50</v>
      </c>
      <c r="B79" s="24">
        <v>-139.95670000000001</v>
      </c>
      <c r="C79" s="34">
        <v>-135.82</v>
      </c>
      <c r="D79" s="21">
        <v>-134.42351500000001</v>
      </c>
      <c r="E79" s="21">
        <v>-132.65091585991399</v>
      </c>
      <c r="F79" s="21">
        <v>-140.00399999999999</v>
      </c>
      <c r="G79" s="21"/>
      <c r="H79" s="22"/>
      <c r="I79" s="22"/>
      <c r="J79" s="24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3">
        <f t="shared" si="7"/>
        <v>-136.57102617198282</v>
      </c>
      <c r="AF79" s="2"/>
      <c r="AG79" s="18">
        <v>-139.6163</v>
      </c>
      <c r="AH79" s="34">
        <v>-136.32</v>
      </c>
      <c r="AI79" s="18">
        <v>-135.20086000000001</v>
      </c>
      <c r="AJ79" s="18">
        <v>-133.11519385148699</v>
      </c>
      <c r="AK79" s="18">
        <v>-137.99100000000001</v>
      </c>
      <c r="AL79" s="18"/>
      <c r="AM79" s="18"/>
      <c r="AN79" s="18"/>
      <c r="AO79" s="19"/>
      <c r="AP79" s="18"/>
      <c r="AQ79" s="18"/>
      <c r="AR79" s="19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3">
        <f t="shared" si="8"/>
        <v>-136.44867077029738</v>
      </c>
      <c r="BK79" s="2"/>
      <c r="BL79" s="13">
        <v>1.7423</v>
      </c>
      <c r="BM79" s="34">
        <v>4.1204999999999998</v>
      </c>
      <c r="BN79" s="13">
        <v>6.3799539999999997</v>
      </c>
      <c r="BO79" s="13">
        <v>9.1120840867216604</v>
      </c>
      <c r="BP79" s="13">
        <v>4.3333300000000001</v>
      </c>
      <c r="BQ79" s="13"/>
      <c r="BR79" s="13"/>
      <c r="BS79" s="13"/>
      <c r="BT79" s="20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9"/>
        <v>5.1376336173443322</v>
      </c>
      <c r="CQ79" s="25">
        <v>1.7385999999999999</v>
      </c>
      <c r="CR79" s="34">
        <v>2.1762999999999999</v>
      </c>
      <c r="CS79" s="25">
        <v>5.7416369999999999</v>
      </c>
      <c r="CT79" s="25">
        <v>7.0676708097658096</v>
      </c>
      <c r="CU79" s="25">
        <v>3.4545499999999998</v>
      </c>
      <c r="CV79" s="25"/>
      <c r="CW79" s="25"/>
      <c r="CX79" s="25"/>
      <c r="CY79" s="26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3">
        <f t="shared" si="10"/>
        <v>4.0357515619531616</v>
      </c>
      <c r="DV79" s="27">
        <v>5.2600000000000001E-2</v>
      </c>
      <c r="DW79" s="34">
        <v>5.6413999999999999E-2</v>
      </c>
      <c r="DX79" s="27">
        <v>9.5997155701754405E-2</v>
      </c>
      <c r="DY79" s="27">
        <v>8.6420697038182406E-2</v>
      </c>
      <c r="DZ79" s="27">
        <v>5.8796198233039297E-2</v>
      </c>
      <c r="EA79" s="27"/>
      <c r="EB79" s="27"/>
      <c r="EC79" s="27"/>
      <c r="ED79" s="28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3">
        <f t="shared" si="11"/>
        <v>7.0045610194595223E-2</v>
      </c>
    </row>
    <row r="80" spans="1:155">
      <c r="A80">
        <v>51</v>
      </c>
      <c r="B80" s="24">
        <v>-139.56229999999999</v>
      </c>
      <c r="C80" s="34">
        <v>-135.38999999999999</v>
      </c>
      <c r="D80" s="21">
        <v>-133.79819000000001</v>
      </c>
      <c r="E80" s="21">
        <v>-132.12013638611401</v>
      </c>
      <c r="F80" s="21">
        <v>-139.27000000000001</v>
      </c>
      <c r="G80" s="21"/>
      <c r="H80" s="22"/>
      <c r="I80" s="22"/>
      <c r="J80" s="24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3">
        <f t="shared" si="7"/>
        <v>-136.02812527722281</v>
      </c>
      <c r="AF80" s="2"/>
      <c r="AG80" s="18">
        <v>-138.76390000000001</v>
      </c>
      <c r="AH80" s="34">
        <v>-135.79</v>
      </c>
      <c r="AI80" s="18">
        <v>-134.81846899999999</v>
      </c>
      <c r="AJ80" s="18">
        <v>-132.852926238148</v>
      </c>
      <c r="AK80" s="18">
        <v>-137.28299999999999</v>
      </c>
      <c r="AL80" s="18"/>
      <c r="AM80" s="18"/>
      <c r="AN80" s="18"/>
      <c r="AO80" s="19"/>
      <c r="AP80" s="18"/>
      <c r="AQ80" s="18"/>
      <c r="AR80" s="19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3">
        <f t="shared" si="8"/>
        <v>-135.90165904762961</v>
      </c>
      <c r="BK80" s="2"/>
      <c r="BL80" s="13">
        <v>2.5950000000000002</v>
      </c>
      <c r="BM80" s="34">
        <v>4.4603999999999999</v>
      </c>
      <c r="BN80" s="13">
        <v>6.9322080000000001</v>
      </c>
      <c r="BO80" s="13">
        <v>9.5026382363828503</v>
      </c>
      <c r="BP80" s="13">
        <v>5.0090899999999996</v>
      </c>
      <c r="BQ80" s="13"/>
      <c r="BR80" s="13"/>
      <c r="BS80" s="13"/>
      <c r="BT80" s="20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9"/>
        <v>5.6998672472765701</v>
      </c>
      <c r="CQ80" s="25">
        <v>2.2128999999999999</v>
      </c>
      <c r="CR80" s="34">
        <v>2.6389999999999998</v>
      </c>
      <c r="CS80" s="25">
        <v>6.1610680000000002</v>
      </c>
      <c r="CT80" s="25">
        <v>7.4625542822320696</v>
      </c>
      <c r="CU80" s="25">
        <v>3.83636</v>
      </c>
      <c r="CV80" s="25"/>
      <c r="CW80" s="25"/>
      <c r="CX80" s="25"/>
      <c r="CY80" s="26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3">
        <f t="shared" si="10"/>
        <v>4.4623764564464139</v>
      </c>
      <c r="DV80" s="27">
        <v>5.5899999999999998E-2</v>
      </c>
      <c r="DW80" s="34">
        <v>5.9858000000000001E-2</v>
      </c>
      <c r="DX80" s="27">
        <v>0.10135622478070176</v>
      </c>
      <c r="DY80" s="27">
        <v>9.2447798263351894E-2</v>
      </c>
      <c r="DZ80" s="27">
        <v>6.3360505080182844E-2</v>
      </c>
      <c r="EA80" s="27"/>
      <c r="EB80" s="27"/>
      <c r="EC80" s="27"/>
      <c r="ED80" s="28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3">
        <f t="shared" si="11"/>
        <v>7.4584505624847308E-2</v>
      </c>
    </row>
    <row r="81" spans="1:155">
      <c r="A81">
        <v>52</v>
      </c>
      <c r="B81" s="24">
        <v>-138.3098</v>
      </c>
      <c r="C81" s="34">
        <v>-134.93</v>
      </c>
      <c r="D81" s="21">
        <v>-133.42994200000001</v>
      </c>
      <c r="E81" s="21">
        <v>-131.92472105129201</v>
      </c>
      <c r="F81" s="21">
        <v>-138.50399999999999</v>
      </c>
      <c r="G81" s="21"/>
      <c r="H81" s="22"/>
      <c r="I81" s="22"/>
      <c r="J81" s="24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3">
        <f t="shared" si="7"/>
        <v>-135.41969261025841</v>
      </c>
      <c r="AF81" s="2"/>
      <c r="AG81" s="18">
        <v>-138.42619999999999</v>
      </c>
      <c r="AH81" s="34">
        <v>-135.32</v>
      </c>
      <c r="AI81" s="18">
        <v>-134.43916999999999</v>
      </c>
      <c r="AJ81" s="18">
        <v>-132.40357218443799</v>
      </c>
      <c r="AK81" s="18">
        <v>-136.74</v>
      </c>
      <c r="AL81" s="18"/>
      <c r="AM81" s="18"/>
      <c r="AN81" s="18"/>
      <c r="AO81" s="19"/>
      <c r="AP81" s="18"/>
      <c r="AQ81" s="18"/>
      <c r="AR81" s="19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3">
        <f t="shared" si="8"/>
        <v>-135.46578843688761</v>
      </c>
      <c r="BK81" s="2"/>
      <c r="BL81" s="13">
        <v>3.4664000000000001</v>
      </c>
      <c r="BM81" s="34">
        <v>4.8342000000000001</v>
      </c>
      <c r="BN81" s="13">
        <v>7.4706210000000004</v>
      </c>
      <c r="BO81" s="13">
        <v>9.9191282644474708</v>
      </c>
      <c r="BP81" s="13">
        <v>5.2</v>
      </c>
      <c r="BQ81" s="13"/>
      <c r="BR81" s="13"/>
      <c r="BS81" s="13"/>
      <c r="BT81" s="20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9"/>
        <v>6.178069852889494</v>
      </c>
      <c r="CQ81" s="25">
        <v>2.9304000000000001</v>
      </c>
      <c r="CR81" s="34">
        <v>3.4129999999999998</v>
      </c>
      <c r="CS81" s="25">
        <v>6.635008</v>
      </c>
      <c r="CT81" s="25">
        <v>8.1261868624486304</v>
      </c>
      <c r="CU81" s="25">
        <v>4.2666700000000004</v>
      </c>
      <c r="CV81" s="25"/>
      <c r="CW81" s="25"/>
      <c r="CX81" s="25"/>
      <c r="CY81" s="26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3">
        <f t="shared" si="10"/>
        <v>5.0742529724897256</v>
      </c>
      <c r="DV81" s="27">
        <v>5.9700000000000003E-2</v>
      </c>
      <c r="DW81" s="34">
        <v>6.4641000000000004E-2</v>
      </c>
      <c r="DX81" s="27">
        <v>0.10667770614035089</v>
      </c>
      <c r="DY81" s="27">
        <v>9.9129553943142407E-2</v>
      </c>
      <c r="DZ81" s="27">
        <v>6.6223446051669604E-2</v>
      </c>
      <c r="EA81" s="27"/>
      <c r="EB81" s="27"/>
      <c r="EC81" s="27"/>
      <c r="ED81" s="28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3">
        <f t="shared" si="11"/>
        <v>7.9274341227032585E-2</v>
      </c>
    </row>
    <row r="82" spans="1:155">
      <c r="A82">
        <v>53</v>
      </c>
      <c r="B82" s="24">
        <v>-137.613</v>
      </c>
      <c r="C82" s="34">
        <v>-134.54</v>
      </c>
      <c r="D82" s="21">
        <v>-132.986267</v>
      </c>
      <c r="E82" s="21">
        <v>-131.58340552762701</v>
      </c>
      <c r="F82" s="21">
        <v>-137.76599999999999</v>
      </c>
      <c r="G82" s="21"/>
      <c r="H82" s="22"/>
      <c r="I82" s="22"/>
      <c r="J82" s="24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3">
        <f t="shared" si="7"/>
        <v>-134.89773450552542</v>
      </c>
      <c r="AF82" s="2"/>
      <c r="AG82" s="18">
        <v>-137.6446</v>
      </c>
      <c r="AH82" s="34">
        <v>-134.83000000000001</v>
      </c>
      <c r="AI82" s="18">
        <v>-133.92341500000001</v>
      </c>
      <c r="AJ82" s="18">
        <v>-131.67013990277701</v>
      </c>
      <c r="AK82" s="18">
        <v>-136.30600000000001</v>
      </c>
      <c r="AL82" s="18"/>
      <c r="AM82" s="18"/>
      <c r="AN82" s="18"/>
      <c r="AO82" s="19"/>
      <c r="AP82" s="18"/>
      <c r="AQ82" s="18"/>
      <c r="AR82" s="19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3">
        <f t="shared" si="8"/>
        <v>-134.8748309805554</v>
      </c>
      <c r="BK82" s="2"/>
      <c r="BL82" s="13">
        <v>3.9702000000000002</v>
      </c>
      <c r="BM82" s="34">
        <v>5.3971999999999998</v>
      </c>
      <c r="BN82" s="13">
        <v>8.0045629999999992</v>
      </c>
      <c r="BO82" s="13">
        <v>10.5394499140577</v>
      </c>
      <c r="BP82" s="13">
        <v>5.3909099999999999</v>
      </c>
      <c r="BQ82" s="13"/>
      <c r="BR82" s="13"/>
      <c r="BS82" s="13"/>
      <c r="BT82" s="20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9"/>
        <v>6.6604645828115396</v>
      </c>
      <c r="CQ82" s="25">
        <v>3.1017999999999999</v>
      </c>
      <c r="CR82" s="34">
        <v>3.8492999999999999</v>
      </c>
      <c r="CS82" s="25">
        <v>7.1166749999999999</v>
      </c>
      <c r="CT82" s="25">
        <v>8.7486109529722391</v>
      </c>
      <c r="CU82" s="25">
        <v>4.7333299999999996</v>
      </c>
      <c r="CV82" s="25"/>
      <c r="CW82" s="25"/>
      <c r="CX82" s="25"/>
      <c r="CY82" s="26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3">
        <f t="shared" si="10"/>
        <v>5.5099431905944476</v>
      </c>
      <c r="DV82" s="27">
        <v>6.5699999999999995E-2</v>
      </c>
      <c r="DW82" s="34">
        <v>6.8857000000000002E-2</v>
      </c>
      <c r="DX82" s="27">
        <v>0.11162518969298248</v>
      </c>
      <c r="DY82" s="27">
        <v>0.103111540383014</v>
      </c>
      <c r="DZ82" s="27">
        <v>7.0500775522196329E-2</v>
      </c>
      <c r="EA82" s="27"/>
      <c r="EB82" s="27"/>
      <c r="EC82" s="27"/>
      <c r="ED82" s="28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3">
        <f t="shared" si="11"/>
        <v>8.3958901119638552E-2</v>
      </c>
    </row>
    <row r="83" spans="1:155">
      <c r="A83">
        <v>54</v>
      </c>
      <c r="B83" s="24">
        <v>-136.95830000000001</v>
      </c>
      <c r="C83" s="34">
        <v>-133.99</v>
      </c>
      <c r="D83" s="21">
        <v>-132.51180400000001</v>
      </c>
      <c r="E83" s="21">
        <v>-130.82340050224099</v>
      </c>
      <c r="F83" s="21">
        <v>-137.11199999999999</v>
      </c>
      <c r="G83" s="21"/>
      <c r="H83" s="22"/>
      <c r="I83" s="22"/>
      <c r="J83" s="24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3">
        <f t="shared" si="7"/>
        <v>-134.27910090044819</v>
      </c>
      <c r="AF83" s="2"/>
      <c r="AG83" s="18">
        <v>-136.76660000000001</v>
      </c>
      <c r="AH83" s="34">
        <v>-134.27000000000001</v>
      </c>
      <c r="AI83" s="18">
        <v>-133.54210900000001</v>
      </c>
      <c r="AJ83" s="18">
        <v>-131.26275800141099</v>
      </c>
      <c r="AK83" s="18">
        <v>-135.804</v>
      </c>
      <c r="AL83" s="18"/>
      <c r="AM83" s="18"/>
      <c r="AN83" s="18"/>
      <c r="AO83" s="19"/>
      <c r="AP83" s="18"/>
      <c r="AQ83" s="18"/>
      <c r="AR83" s="19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3">
        <f t="shared" si="8"/>
        <v>-134.3290934002822</v>
      </c>
      <c r="BK83" s="2"/>
      <c r="BL83" s="13">
        <v>4.5141999999999998</v>
      </c>
      <c r="BM83" s="34">
        <v>5.7671999999999999</v>
      </c>
      <c r="BN83" s="13">
        <v>8.5695399999999999</v>
      </c>
      <c r="BO83" s="13">
        <v>10.6950812808767</v>
      </c>
      <c r="BP83" s="13">
        <v>5.5818199999999996</v>
      </c>
      <c r="BQ83" s="13"/>
      <c r="BR83" s="13"/>
      <c r="BS83" s="13"/>
      <c r="BT83" s="20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9"/>
        <v>7.0255682561753403</v>
      </c>
      <c r="CQ83" s="25">
        <v>4.2123999999999997</v>
      </c>
      <c r="CR83" s="34">
        <v>4.3319000000000001</v>
      </c>
      <c r="CS83" s="25">
        <v>7.5521219999999998</v>
      </c>
      <c r="CT83" s="25">
        <v>9.33930714044285</v>
      </c>
      <c r="CU83" s="25">
        <v>5.10588</v>
      </c>
      <c r="CV83" s="25"/>
      <c r="CW83" s="25"/>
      <c r="CX83" s="25"/>
      <c r="CY83" s="26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3">
        <f t="shared" si="10"/>
        <v>6.1083218280885703</v>
      </c>
      <c r="DV83" s="27">
        <v>6.7000000000000004E-2</v>
      </c>
      <c r="DW83" s="34">
        <v>7.4166999999999997E-2</v>
      </c>
      <c r="DX83" s="27">
        <v>0.11776138486842105</v>
      </c>
      <c r="DY83" s="27">
        <v>0.10717467824432</v>
      </c>
      <c r="DZ83" s="27">
        <v>7.5393056514044821E-2</v>
      </c>
      <c r="EA83" s="27"/>
      <c r="EB83" s="27"/>
      <c r="EC83" s="27"/>
      <c r="ED83" s="28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3">
        <f t="shared" si="11"/>
        <v>8.829922392535719E-2</v>
      </c>
    </row>
    <row r="84" spans="1:155">
      <c r="A84">
        <v>55</v>
      </c>
      <c r="B84" s="24">
        <v>-135.82130000000001</v>
      </c>
      <c r="C84" s="34">
        <v>-133.52000000000001</v>
      </c>
      <c r="D84" s="21">
        <v>-132.14074500000001</v>
      </c>
      <c r="E84" s="21">
        <v>-130.09153066261601</v>
      </c>
      <c r="F84" s="21">
        <v>-136.49700000000001</v>
      </c>
      <c r="G84" s="21"/>
      <c r="H84" s="22"/>
      <c r="I84" s="22"/>
      <c r="J84" s="24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3">
        <f t="shared" si="7"/>
        <v>-133.61411513252324</v>
      </c>
      <c r="AF84" s="2"/>
      <c r="AG84" s="18">
        <v>-136.45400000000001</v>
      </c>
      <c r="AH84" s="34">
        <v>-133.79</v>
      </c>
      <c r="AI84" s="18">
        <v>-133.13778600000001</v>
      </c>
      <c r="AJ84" s="18">
        <v>-130.081795574468</v>
      </c>
      <c r="AK84" s="18">
        <v>-135.137</v>
      </c>
      <c r="AL84" s="18"/>
      <c r="AM84" s="18"/>
      <c r="AN84" s="18"/>
      <c r="AO84" s="19"/>
      <c r="AP84" s="18"/>
      <c r="AQ84" s="18"/>
      <c r="AR84" s="19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3">
        <f t="shared" si="8"/>
        <v>-133.72011631489357</v>
      </c>
      <c r="BK84" s="2"/>
      <c r="BL84" s="13">
        <v>5.6120999999999999</v>
      </c>
      <c r="BM84" s="34">
        <v>6.2607999999999997</v>
      </c>
      <c r="BN84" s="13">
        <v>9.0529659999999996</v>
      </c>
      <c r="BO84" s="13">
        <v>11.014790783652</v>
      </c>
      <c r="BP84" s="13">
        <v>5.7727300000000001</v>
      </c>
      <c r="BQ84" s="13"/>
      <c r="BR84" s="13"/>
      <c r="BS84" s="13"/>
      <c r="BT84" s="20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9"/>
        <v>7.5426773567303993</v>
      </c>
      <c r="CQ84" s="25">
        <v>5.0155000000000003</v>
      </c>
      <c r="CR84" s="34">
        <v>4.8259999999999996</v>
      </c>
      <c r="CS84" s="25">
        <v>7.989293</v>
      </c>
      <c r="CT84" s="25">
        <v>9.8546458835413908</v>
      </c>
      <c r="CU84" s="25">
        <v>5.3529400000000003</v>
      </c>
      <c r="CV84" s="25"/>
      <c r="CW84" s="25"/>
      <c r="CX84" s="25"/>
      <c r="CY84" s="26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3">
        <f t="shared" si="10"/>
        <v>6.6076757767082785</v>
      </c>
      <c r="DV84" s="27">
        <v>7.1999999999999995E-2</v>
      </c>
      <c r="DW84" s="34">
        <v>7.8950000000000006E-2</v>
      </c>
      <c r="DX84" s="27">
        <v>0.12212531907894737</v>
      </c>
      <c r="DY84" s="27">
        <v>0.11072684667539</v>
      </c>
      <c r="DZ84" s="27">
        <v>7.9687467971274933E-2</v>
      </c>
      <c r="EA84" s="27"/>
      <c r="EB84" s="27"/>
      <c r="EC84" s="27"/>
      <c r="ED84" s="28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3">
        <f t="shared" si="11"/>
        <v>9.2697926745122478E-2</v>
      </c>
    </row>
    <row r="85" spans="1:155">
      <c r="A85">
        <v>56</v>
      </c>
      <c r="B85" s="24">
        <v>-135.24180000000001</v>
      </c>
      <c r="C85" s="34">
        <v>-133.19999999999999</v>
      </c>
      <c r="D85" s="21">
        <v>-131.67222699999999</v>
      </c>
      <c r="E85" s="21">
        <v>-129.72926703373099</v>
      </c>
      <c r="F85" s="21">
        <v>-135.87700000000001</v>
      </c>
      <c r="G85" s="21"/>
      <c r="H85" s="22"/>
      <c r="I85" s="22"/>
      <c r="J85" s="24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3">
        <f t="shared" si="7"/>
        <v>-133.14405880674616</v>
      </c>
      <c r="AF85" s="2"/>
      <c r="AG85" s="18">
        <v>-135.20439999999999</v>
      </c>
      <c r="AH85" s="34">
        <v>-133.24</v>
      </c>
      <c r="AI85" s="18">
        <v>-132.71607599999999</v>
      </c>
      <c r="AJ85" s="18">
        <v>-129.41518782837699</v>
      </c>
      <c r="AK85" s="18">
        <v>-134.67099999999999</v>
      </c>
      <c r="AL85" s="18"/>
      <c r="AM85" s="18"/>
      <c r="AN85" s="18"/>
      <c r="AO85" s="19"/>
      <c r="AP85" s="18"/>
      <c r="AQ85" s="18"/>
      <c r="AR85" s="19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3">
        <f t="shared" si="8"/>
        <v>-133.04933276567539</v>
      </c>
      <c r="BK85" s="2"/>
      <c r="BL85" s="13">
        <v>5.7191999999999998</v>
      </c>
      <c r="BM85" s="34">
        <v>6.6349999999999998</v>
      </c>
      <c r="BN85" s="13">
        <v>9.4400080000000006</v>
      </c>
      <c r="BO85" s="13">
        <v>11.553502547511901</v>
      </c>
      <c r="BP85" s="13">
        <v>5.9636399999999998</v>
      </c>
      <c r="BQ85" s="13"/>
      <c r="BR85" s="13"/>
      <c r="BS85" s="13"/>
      <c r="BT85" s="20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9"/>
        <v>7.8622701095023784</v>
      </c>
      <c r="CQ85" s="25">
        <v>5.7112999999999996</v>
      </c>
      <c r="CR85" s="34">
        <v>5.3795999999999999</v>
      </c>
      <c r="CS85" s="25">
        <v>8.4256980000000006</v>
      </c>
      <c r="CT85" s="25">
        <v>10.308278661176301</v>
      </c>
      <c r="CU85" s="25">
        <v>5.6</v>
      </c>
      <c r="CV85" s="25"/>
      <c r="CW85" s="25"/>
      <c r="CX85" s="25"/>
      <c r="CY85" s="26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3">
        <f t="shared" si="10"/>
        <v>7.0849753322352615</v>
      </c>
      <c r="DV85" s="27">
        <v>8.8800000000000004E-2</v>
      </c>
      <c r="DW85" s="34">
        <v>8.4021999999999999E-2</v>
      </c>
      <c r="DX85" s="27">
        <v>0.12756238267543862</v>
      </c>
      <c r="DY85" s="27">
        <v>0.113751283454264</v>
      </c>
      <c r="DZ85" s="27">
        <v>8.3298599960369785E-2</v>
      </c>
      <c r="EA85" s="27"/>
      <c r="EB85" s="27"/>
      <c r="EC85" s="27"/>
      <c r="ED85" s="28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3">
        <f t="shared" si="11"/>
        <v>9.9486853218014495E-2</v>
      </c>
    </row>
    <row r="86" spans="1:155">
      <c r="A86">
        <v>57</v>
      </c>
      <c r="B86" s="24">
        <v>-133.8134</v>
      </c>
      <c r="C86" s="34">
        <v>-132.54</v>
      </c>
      <c r="D86" s="21">
        <v>-131.00896299999999</v>
      </c>
      <c r="E86" s="21">
        <v>-129.43758806442099</v>
      </c>
      <c r="F86" s="21">
        <v>-135.19200000000001</v>
      </c>
      <c r="G86" s="21"/>
      <c r="H86" s="22"/>
      <c r="I86" s="22"/>
      <c r="J86" s="24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3">
        <f t="shared" si="7"/>
        <v>-132.39839021288418</v>
      </c>
      <c r="AF86" s="2"/>
      <c r="AG86" s="18">
        <v>-135.18539999999999</v>
      </c>
      <c r="AH86" s="34">
        <v>-132.68</v>
      </c>
      <c r="AI86" s="18">
        <v>-132.10657900000001</v>
      </c>
      <c r="AJ86" s="18">
        <v>-129.18540523064101</v>
      </c>
      <c r="AK86" s="18">
        <v>-134.256</v>
      </c>
      <c r="AL86" s="18"/>
      <c r="AM86" s="18"/>
      <c r="AN86" s="18"/>
      <c r="AO86" s="19"/>
      <c r="AP86" s="18"/>
      <c r="AQ86" s="18"/>
      <c r="AR86" s="19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3">
        <f t="shared" si="8"/>
        <v>-132.6826768461282</v>
      </c>
      <c r="BK86" s="2"/>
      <c r="BL86" s="13">
        <v>6.0891999999999999</v>
      </c>
      <c r="BM86" s="34">
        <v>7.0278</v>
      </c>
      <c r="BN86" s="13">
        <v>9.7905519999999999</v>
      </c>
      <c r="BO86" s="13">
        <v>11.6998199859695</v>
      </c>
      <c r="BP86" s="13">
        <v>6.2428600000000003</v>
      </c>
      <c r="BQ86" s="13"/>
      <c r="BR86" s="13"/>
      <c r="BS86" s="13"/>
      <c r="BT86" s="20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9"/>
        <v>8.1700463971939001</v>
      </c>
      <c r="CQ86" s="25">
        <v>6.7154999999999996</v>
      </c>
      <c r="CR86" s="34">
        <v>5.9542999999999999</v>
      </c>
      <c r="CS86" s="25">
        <v>8.8343679999999996</v>
      </c>
      <c r="CT86" s="25">
        <v>10.5733294284863</v>
      </c>
      <c r="CU86" s="25">
        <v>5.8470599999999999</v>
      </c>
      <c r="CV86" s="25"/>
      <c r="CW86" s="25"/>
      <c r="CX86" s="25"/>
      <c r="CY86" s="26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3">
        <f t="shared" si="10"/>
        <v>7.5849114856972593</v>
      </c>
      <c r="DV86" s="27">
        <v>9.8599999999999993E-2</v>
      </c>
      <c r="DW86" s="34">
        <v>8.8190000000000004E-2</v>
      </c>
      <c r="DX86" s="27">
        <v>0.13383295394736844</v>
      </c>
      <c r="DY86" s="27">
        <v>0.119280713690972</v>
      </c>
      <c r="DZ86" s="27">
        <v>9.1128982665199892E-2</v>
      </c>
      <c r="EA86" s="27"/>
      <c r="EB86" s="27"/>
      <c r="EC86" s="27"/>
      <c r="ED86" s="28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3">
        <f t="shared" si="11"/>
        <v>0.10620653006070806</v>
      </c>
    </row>
    <row r="87" spans="1:155">
      <c r="A87">
        <v>58</v>
      </c>
      <c r="B87" s="24">
        <v>-133.2987</v>
      </c>
      <c r="C87" s="34">
        <v>-132</v>
      </c>
      <c r="D87" s="21">
        <v>-130.47626500000001</v>
      </c>
      <c r="E87" s="21">
        <v>-129.20838273107799</v>
      </c>
      <c r="F87" s="21">
        <v>-134.61799999999999</v>
      </c>
      <c r="G87" s="21"/>
      <c r="H87" s="22"/>
      <c r="I87" s="22"/>
      <c r="J87" s="24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3">
        <f t="shared" si="7"/>
        <v>-131.92026954621559</v>
      </c>
      <c r="AF87" s="2"/>
      <c r="AG87" s="18">
        <v>-134.99549999999999</v>
      </c>
      <c r="AH87" s="34">
        <v>-132.29</v>
      </c>
      <c r="AI87" s="18">
        <v>-131.57307</v>
      </c>
      <c r="AJ87" s="18">
        <v>-128.76932625280901</v>
      </c>
      <c r="AK87" s="18">
        <v>-133.727</v>
      </c>
      <c r="AL87" s="18"/>
      <c r="AM87" s="18"/>
      <c r="AN87" s="18"/>
      <c r="AO87" s="19"/>
      <c r="AP87" s="18"/>
      <c r="AQ87" s="18"/>
      <c r="AR87" s="19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3">
        <f t="shared" si="8"/>
        <v>-132.27097925056179</v>
      </c>
      <c r="BK87" s="2"/>
      <c r="BL87" s="13">
        <v>6.2996999999999996</v>
      </c>
      <c r="BM87" s="34">
        <v>7.6246999999999998</v>
      </c>
      <c r="BN87" s="13">
        <v>10.244009</v>
      </c>
      <c r="BO87" s="13">
        <v>12.0802485584894</v>
      </c>
      <c r="BP87" s="13">
        <v>6.5428600000000001</v>
      </c>
      <c r="BQ87" s="13"/>
      <c r="BR87" s="13"/>
      <c r="BS87" s="13"/>
      <c r="BT87" s="20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9"/>
        <v>8.5583035116978792</v>
      </c>
      <c r="CQ87" s="25">
        <v>7.0156999999999998</v>
      </c>
      <c r="CR87" s="34">
        <v>6.3312999999999997</v>
      </c>
      <c r="CS87" s="25">
        <v>9.2855340000000002</v>
      </c>
      <c r="CT87" s="25">
        <v>10.799257919130801</v>
      </c>
      <c r="CU87" s="25">
        <v>6.16</v>
      </c>
      <c r="CV87" s="25"/>
      <c r="CW87" s="25"/>
      <c r="CX87" s="25"/>
      <c r="CY87" s="26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3">
        <f t="shared" si="10"/>
        <v>7.9183583838261598</v>
      </c>
      <c r="DV87" s="27">
        <v>0.1048</v>
      </c>
      <c r="DW87" s="34">
        <v>9.4407000000000005E-2</v>
      </c>
      <c r="DX87" s="27">
        <v>0.14057807017543861</v>
      </c>
      <c r="DY87" s="27">
        <v>0.12633420720827801</v>
      </c>
      <c r="DZ87" s="27">
        <v>9.3971425252642571E-2</v>
      </c>
      <c r="EA87" s="27"/>
      <c r="EB87" s="27"/>
      <c r="EC87" s="27"/>
      <c r="ED87" s="28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3">
        <f t="shared" si="11"/>
        <v>0.11201814052727184</v>
      </c>
    </row>
    <row r="88" spans="1:155">
      <c r="A88">
        <v>59</v>
      </c>
      <c r="B88" s="24">
        <v>-132.80289999999999</v>
      </c>
      <c r="C88" s="34">
        <v>-131.47999999999999</v>
      </c>
      <c r="D88" s="21">
        <v>-130.10328699999999</v>
      </c>
      <c r="E88" s="21">
        <v>-128.71625666830801</v>
      </c>
      <c r="F88" s="21">
        <v>-134.08600000000001</v>
      </c>
      <c r="G88" s="21"/>
      <c r="H88" s="22"/>
      <c r="I88" s="22"/>
      <c r="J88" s="24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3">
        <f t="shared" si="7"/>
        <v>-131.43768873366159</v>
      </c>
      <c r="AF88" s="2"/>
      <c r="AG88" s="18">
        <v>-134.6404</v>
      </c>
      <c r="AH88" s="34">
        <v>-131.86000000000001</v>
      </c>
      <c r="AI88" s="18">
        <v>-131.16804300000001</v>
      </c>
      <c r="AJ88" s="18">
        <v>-128.514068091865</v>
      </c>
      <c r="AK88" s="18">
        <v>-133.01499999999999</v>
      </c>
      <c r="AL88" s="18"/>
      <c r="AM88" s="18"/>
      <c r="AN88" s="18"/>
      <c r="AO88" s="19"/>
      <c r="AP88" s="18"/>
      <c r="AQ88" s="18"/>
      <c r="AR88" s="19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3">
        <f t="shared" si="8"/>
        <v>-131.83950221837301</v>
      </c>
      <c r="BK88" s="2"/>
      <c r="BL88" s="13">
        <v>6.4603000000000002</v>
      </c>
      <c r="BM88" s="34">
        <v>8.0174000000000003</v>
      </c>
      <c r="BN88" s="13">
        <v>10.761699999999999</v>
      </c>
      <c r="BO88" s="13">
        <v>12.827572280595801</v>
      </c>
      <c r="BP88" s="13">
        <v>6.8428599999999999</v>
      </c>
      <c r="BQ88" s="13"/>
      <c r="BR88" s="13"/>
      <c r="BS88" s="13"/>
      <c r="BT88" s="20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9"/>
        <v>8.9819664561191601</v>
      </c>
      <c r="CQ88" s="25">
        <v>7.3643999999999998</v>
      </c>
      <c r="CR88" s="34">
        <v>6.9459</v>
      </c>
      <c r="CS88" s="25">
        <v>9.7161489999999997</v>
      </c>
      <c r="CT88" s="25">
        <v>11.146497468825499</v>
      </c>
      <c r="CU88" s="25">
        <v>6.58</v>
      </c>
      <c r="CV88" s="25"/>
      <c r="CW88" s="25"/>
      <c r="CX88" s="25"/>
      <c r="CY88" s="26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3">
        <f t="shared" si="10"/>
        <v>8.3505892937651005</v>
      </c>
      <c r="DV88" s="27">
        <v>0.1074</v>
      </c>
      <c r="DW88" s="34">
        <v>9.8333000000000004E-2</v>
      </c>
      <c r="DX88" s="27">
        <v>0.14510457127192986</v>
      </c>
      <c r="DY88" s="27">
        <v>0.13904467229689499</v>
      </c>
      <c r="DZ88" s="27">
        <v>9.7558642460352701E-2</v>
      </c>
      <c r="EA88" s="27"/>
      <c r="EB88" s="27"/>
      <c r="EC88" s="27"/>
      <c r="ED88" s="28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3">
        <f t="shared" si="11"/>
        <v>0.11748817720583551</v>
      </c>
    </row>
    <row r="89" spans="1:155">
      <c r="A89">
        <v>60</v>
      </c>
      <c r="B89" s="24">
        <v>-131.1508</v>
      </c>
      <c r="C89" s="34">
        <v>-130.97999999999999</v>
      </c>
      <c r="D89" s="21">
        <v>-129.5009</v>
      </c>
      <c r="E89" s="21">
        <v>-128.002571841969</v>
      </c>
      <c r="F89" s="21">
        <v>-133.46799999999999</v>
      </c>
      <c r="G89" s="21"/>
      <c r="H89" s="22"/>
      <c r="I89" s="22"/>
      <c r="J89" s="24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3">
        <f t="shared" si="7"/>
        <v>-130.62045436839381</v>
      </c>
      <c r="AF89" s="2"/>
      <c r="AG89" s="18">
        <v>-133.57480000000001</v>
      </c>
      <c r="AH89" s="34">
        <v>-131.47999999999999</v>
      </c>
      <c r="AI89" s="18">
        <v>-130.74929499999999</v>
      </c>
      <c r="AJ89" s="18">
        <v>-128.042731328103</v>
      </c>
      <c r="AK89" s="18">
        <v>-132.45099999999999</v>
      </c>
      <c r="AL89" s="18"/>
      <c r="AM89" s="18"/>
      <c r="AN89" s="18"/>
      <c r="AO89" s="19"/>
      <c r="AP89" s="18"/>
      <c r="AQ89" s="18"/>
      <c r="AR89" s="19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3">
        <f t="shared" si="8"/>
        <v>-131.25956526562058</v>
      </c>
      <c r="BK89" s="2"/>
      <c r="BL89" s="13">
        <v>7.3185000000000002</v>
      </c>
      <c r="BM89" s="34">
        <v>8.4065999999999992</v>
      </c>
      <c r="BN89" s="13">
        <v>11.252062</v>
      </c>
      <c r="BO89" s="13">
        <v>13.2816088919395</v>
      </c>
      <c r="BP89" s="13">
        <v>7.3333300000000001</v>
      </c>
      <c r="BQ89" s="13"/>
      <c r="BR89" s="13"/>
      <c r="BS89" s="13"/>
      <c r="BT89" s="20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9"/>
        <v>9.518420178387899</v>
      </c>
      <c r="CQ89" s="25">
        <v>7.7557999999999998</v>
      </c>
      <c r="CR89" s="34">
        <v>7.3861999999999997</v>
      </c>
      <c r="CS89" s="25">
        <v>10.175222</v>
      </c>
      <c r="CT89" s="25">
        <v>11.3979500702648</v>
      </c>
      <c r="CU89" s="25">
        <v>7</v>
      </c>
      <c r="CV89" s="25"/>
      <c r="CW89" s="25"/>
      <c r="CX89" s="25"/>
      <c r="CY89" s="26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3">
        <f t="shared" si="10"/>
        <v>8.7430344140529606</v>
      </c>
      <c r="DV89" s="27">
        <v>0.11600000000000001</v>
      </c>
      <c r="DW89" s="34">
        <v>0.10264</v>
      </c>
      <c r="DX89" s="27">
        <v>0.15056136842105264</v>
      </c>
      <c r="DY89" s="27">
        <v>0.14573607707862499</v>
      </c>
      <c r="DZ89" s="27">
        <v>0.10022001598873956</v>
      </c>
      <c r="EA89" s="27"/>
      <c r="EB89" s="27"/>
      <c r="EC89" s="27"/>
      <c r="ED89" s="28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3">
        <f t="shared" si="11"/>
        <v>0.12303149229768344</v>
      </c>
    </row>
    <row r="90" spans="1:155">
      <c r="A90">
        <v>61</v>
      </c>
      <c r="B90" s="24">
        <v>-130.75290000000001</v>
      </c>
      <c r="C90" s="34">
        <v>-130.69999999999999</v>
      </c>
      <c r="D90" s="21">
        <v>-129.020376</v>
      </c>
      <c r="E90" s="21">
        <v>-127.419017899172</v>
      </c>
      <c r="F90" s="21">
        <v>-132.87100000000001</v>
      </c>
      <c r="G90" s="21"/>
      <c r="H90" s="22"/>
      <c r="I90" s="22"/>
      <c r="J90" s="24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3">
        <f t="shared" si="7"/>
        <v>-130.15265877983441</v>
      </c>
      <c r="AF90" s="2"/>
      <c r="AG90" s="18">
        <v>-132.52529999999999</v>
      </c>
      <c r="AH90" s="34">
        <v>-130.94999999999999</v>
      </c>
      <c r="AI90" s="18">
        <v>-130.216374</v>
      </c>
      <c r="AJ90" s="18">
        <v>-127.62201367467</v>
      </c>
      <c r="AK90" s="18">
        <v>-131.95099999999999</v>
      </c>
      <c r="AL90" s="18"/>
      <c r="AM90" s="18"/>
      <c r="AN90" s="18"/>
      <c r="AO90" s="19"/>
      <c r="AP90" s="18"/>
      <c r="AQ90" s="18"/>
      <c r="AR90" s="19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3">
        <f t="shared" si="8"/>
        <v>-130.65293753493398</v>
      </c>
      <c r="BK90" s="2"/>
      <c r="BL90" s="13">
        <v>8.6631</v>
      </c>
      <c r="BM90" s="34">
        <v>8.8648000000000007</v>
      </c>
      <c r="BN90" s="13">
        <v>11.687874000000001</v>
      </c>
      <c r="BO90" s="13">
        <v>13.6055751468641</v>
      </c>
      <c r="BP90" s="13">
        <v>8.02</v>
      </c>
      <c r="BQ90" s="13"/>
      <c r="BR90" s="13"/>
      <c r="BS90" s="13"/>
      <c r="BT90" s="20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9"/>
        <v>10.168269829372822</v>
      </c>
      <c r="CQ90" s="25">
        <v>7.9743000000000004</v>
      </c>
      <c r="CR90" s="34">
        <v>7.7846000000000002</v>
      </c>
      <c r="CS90" s="25">
        <v>10.659981999999999</v>
      </c>
      <c r="CT90" s="25">
        <v>11.8336521899605</v>
      </c>
      <c r="CU90" s="25">
        <v>7.35</v>
      </c>
      <c r="CV90" s="25"/>
      <c r="CW90" s="25"/>
      <c r="CX90" s="25"/>
      <c r="CY90" s="26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3">
        <f t="shared" si="10"/>
        <v>9.1205068379920995</v>
      </c>
      <c r="DV90" s="27">
        <v>0.12239999999999999</v>
      </c>
      <c r="DW90" s="34">
        <v>0.10833</v>
      </c>
      <c r="DX90" s="27">
        <v>0.15678777412280703</v>
      </c>
      <c r="DY90" s="27">
        <v>0.15294605923635099</v>
      </c>
      <c r="DZ90" s="27">
        <v>0.10287455672244505</v>
      </c>
      <c r="EA90" s="27"/>
      <c r="EB90" s="27"/>
      <c r="EC90" s="27"/>
      <c r="ED90" s="28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3">
        <f t="shared" si="11"/>
        <v>0.12866767801632062</v>
      </c>
    </row>
    <row r="91" spans="1:155">
      <c r="A91">
        <v>62</v>
      </c>
      <c r="B91" s="24">
        <v>-129.98259999999999</v>
      </c>
      <c r="C91" s="34">
        <v>-130.05000000000001</v>
      </c>
      <c r="D91" s="21">
        <v>-128.585904</v>
      </c>
      <c r="E91" s="21">
        <v>-127.01126510980799</v>
      </c>
      <c r="F91" s="21">
        <v>-132.38200000000001</v>
      </c>
      <c r="G91" s="21"/>
      <c r="H91" s="22"/>
      <c r="I91" s="22"/>
      <c r="J91" s="24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3">
        <f t="shared" si="7"/>
        <v>-129.6023538219616</v>
      </c>
      <c r="AF91" s="2"/>
      <c r="AG91" s="18">
        <v>-132.08519999999999</v>
      </c>
      <c r="AH91" s="34">
        <v>-130.49</v>
      </c>
      <c r="AI91" s="18">
        <v>-129.69618800000001</v>
      </c>
      <c r="AJ91" s="18">
        <v>-127.04846089730999</v>
      </c>
      <c r="AK91" s="18">
        <v>-131.702</v>
      </c>
      <c r="AL91" s="18"/>
      <c r="AM91" s="18"/>
      <c r="AN91" s="18"/>
      <c r="AO91" s="19"/>
      <c r="AP91" s="18"/>
      <c r="AQ91" s="18"/>
      <c r="AR91" s="19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3">
        <f t="shared" si="8"/>
        <v>-130.20436977946198</v>
      </c>
      <c r="BK91" s="2"/>
      <c r="BL91" s="13">
        <v>9.0966000000000005</v>
      </c>
      <c r="BM91" s="34">
        <v>9.3801000000000005</v>
      </c>
      <c r="BN91" s="13">
        <v>12.172195</v>
      </c>
      <c r="BO91" s="13">
        <v>14.3320876630812</v>
      </c>
      <c r="BP91" s="13">
        <v>8.44</v>
      </c>
      <c r="BQ91" s="13"/>
      <c r="BR91" s="13"/>
      <c r="BS91" s="13"/>
      <c r="BT91" s="20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9"/>
        <v>10.684196532616241</v>
      </c>
      <c r="CQ91" s="25">
        <v>8.1797000000000004</v>
      </c>
      <c r="CR91" s="34">
        <v>8.2331000000000003</v>
      </c>
      <c r="CS91" s="25">
        <v>11.176487</v>
      </c>
      <c r="CT91" s="25">
        <v>12.037584576618601</v>
      </c>
      <c r="CU91" s="25">
        <v>7.7</v>
      </c>
      <c r="CV91" s="25"/>
      <c r="CW91" s="25"/>
      <c r="CX91" s="25"/>
      <c r="CY91" s="26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3">
        <f t="shared" si="10"/>
        <v>9.4653743153237198</v>
      </c>
      <c r="DV91" s="27">
        <v>0.1353</v>
      </c>
      <c r="DW91" s="34">
        <v>0.11502999999999999</v>
      </c>
      <c r="DX91" s="27">
        <v>0.16384392872807019</v>
      </c>
      <c r="DY91" s="27">
        <v>0.163358306173427</v>
      </c>
      <c r="DZ91" s="27">
        <v>0.10964585625166548</v>
      </c>
      <c r="EA91" s="27"/>
      <c r="EB91" s="27"/>
      <c r="EC91" s="27"/>
      <c r="ED91" s="28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3">
        <f t="shared" si="11"/>
        <v>0.13743561823063252</v>
      </c>
    </row>
    <row r="92" spans="1:155">
      <c r="A92">
        <v>63</v>
      </c>
      <c r="B92" s="24">
        <v>-129.14680000000001</v>
      </c>
      <c r="C92" s="34">
        <v>-129.63999999999999</v>
      </c>
      <c r="D92" s="21">
        <v>-128.32121799999999</v>
      </c>
      <c r="E92" s="21">
        <v>-126.72110972922501</v>
      </c>
      <c r="F92" s="21">
        <v>-131.92599999999999</v>
      </c>
      <c r="G92" s="21"/>
      <c r="H92" s="22"/>
      <c r="I92" s="22"/>
      <c r="J92" s="24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3">
        <f t="shared" si="7"/>
        <v>-129.15102554584502</v>
      </c>
      <c r="AF92" s="2"/>
      <c r="AG92" s="18">
        <v>-131.76320000000001</v>
      </c>
      <c r="AH92" s="34">
        <v>-130.05000000000001</v>
      </c>
      <c r="AI92" s="18">
        <v>-129.21506299999999</v>
      </c>
      <c r="AJ92" s="18">
        <v>-126.602763494454</v>
      </c>
      <c r="AK92" s="18">
        <v>-131.452</v>
      </c>
      <c r="AL92" s="18"/>
      <c r="AM92" s="18"/>
      <c r="AN92" s="18"/>
      <c r="AO92" s="19"/>
      <c r="AP92" s="18"/>
      <c r="AQ92" s="18"/>
      <c r="AR92" s="19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3">
        <f t="shared" si="8"/>
        <v>-129.81660529889081</v>
      </c>
      <c r="BK92" s="2"/>
      <c r="BL92" s="13">
        <v>9.8649000000000004</v>
      </c>
      <c r="BM92" s="34">
        <v>9.7477999999999998</v>
      </c>
      <c r="BN92" s="13">
        <v>12.731643</v>
      </c>
      <c r="BO92" s="13">
        <v>14.766718274884401</v>
      </c>
      <c r="BP92" s="13">
        <v>8.86</v>
      </c>
      <c r="BQ92" s="13"/>
      <c r="BR92" s="13"/>
      <c r="BS92" s="13"/>
      <c r="BT92" s="20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9"/>
        <v>11.194212254976881</v>
      </c>
      <c r="CQ92" s="25">
        <v>8.8203999999999994</v>
      </c>
      <c r="CR92" s="34">
        <v>8.7197999999999993</v>
      </c>
      <c r="CS92" s="25">
        <v>11.669772</v>
      </c>
      <c r="CT92" s="25">
        <v>12.702777170656001</v>
      </c>
      <c r="CU92" s="25">
        <v>8.0545500000000008</v>
      </c>
      <c r="CV92" s="25"/>
      <c r="CW92" s="25"/>
      <c r="CX92" s="25"/>
      <c r="CY92" s="26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3">
        <f t="shared" si="10"/>
        <v>9.9934598341311993</v>
      </c>
      <c r="DV92" s="27">
        <v>0.1429</v>
      </c>
      <c r="DW92" s="34">
        <v>0.1202</v>
      </c>
      <c r="DX92" s="27">
        <v>0.17243366228070178</v>
      </c>
      <c r="DY92" s="27">
        <v>0.16691096943023701</v>
      </c>
      <c r="DZ92" s="27">
        <v>0.11109440872411226</v>
      </c>
      <c r="EA92" s="27"/>
      <c r="EB92" s="27"/>
      <c r="EC92" s="27"/>
      <c r="ED92" s="28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3">
        <f t="shared" si="11"/>
        <v>0.1427078080870102</v>
      </c>
    </row>
    <row r="93" spans="1:155">
      <c r="A93">
        <v>64</v>
      </c>
      <c r="B93" s="24">
        <v>-128.91489999999999</v>
      </c>
      <c r="C93" s="34">
        <v>-129.22999999999999</v>
      </c>
      <c r="D93" s="21">
        <v>-127.758196</v>
      </c>
      <c r="E93" s="21">
        <v>-126.274622903666</v>
      </c>
      <c r="F93" s="21">
        <v>-131.59200000000001</v>
      </c>
      <c r="G93" s="21"/>
      <c r="H93" s="22"/>
      <c r="I93" s="22"/>
      <c r="J93" s="24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3">
        <f t="shared" si="7"/>
        <v>-128.75394378073321</v>
      </c>
      <c r="AF93" s="2"/>
      <c r="AG93" s="18">
        <v>-130.99639999999999</v>
      </c>
      <c r="AH93" s="34">
        <v>-129.61000000000001</v>
      </c>
      <c r="AI93" s="18">
        <v>-128.67851899999999</v>
      </c>
      <c r="AJ93" s="18">
        <v>-125.456469547978</v>
      </c>
      <c r="AK93" s="18">
        <v>-131.202</v>
      </c>
      <c r="AL93" s="18"/>
      <c r="AM93" s="18"/>
      <c r="AN93" s="18"/>
      <c r="AO93" s="19"/>
      <c r="AP93" s="18"/>
      <c r="AQ93" s="18"/>
      <c r="AR93" s="19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3">
        <f t="shared" si="8"/>
        <v>-129.18867770959559</v>
      </c>
      <c r="BK93" s="2"/>
      <c r="BL93" s="13">
        <v>10.1068</v>
      </c>
      <c r="BM93" s="34">
        <v>10.244</v>
      </c>
      <c r="BN93" s="13">
        <v>13.217824999999999</v>
      </c>
      <c r="BO93" s="13">
        <v>15.059702124635001</v>
      </c>
      <c r="BP93" s="13">
        <v>10.1333</v>
      </c>
      <c r="BQ93" s="13"/>
      <c r="BR93" s="13"/>
      <c r="BS93" s="13"/>
      <c r="BT93" s="20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9"/>
        <v>11.752325424926999</v>
      </c>
      <c r="CQ93" s="25">
        <v>9.4650999999999996</v>
      </c>
      <c r="CR93" s="34">
        <v>9.2454000000000001</v>
      </c>
      <c r="CS93" s="25">
        <v>12.149243</v>
      </c>
      <c r="CT93" s="25">
        <v>13.670472582425401</v>
      </c>
      <c r="CU93" s="25">
        <v>8.4363600000000005</v>
      </c>
      <c r="CV93" s="25"/>
      <c r="CW93" s="25"/>
      <c r="CX93" s="25"/>
      <c r="CY93" s="26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3">
        <f t="shared" si="10"/>
        <v>10.59331511648508</v>
      </c>
      <c r="DV93" s="27">
        <v>0.15049999999999999</v>
      </c>
      <c r="DW93" s="34">
        <v>0.12728</v>
      </c>
      <c r="DX93" s="27">
        <v>0.18029795285087721</v>
      </c>
      <c r="DY93" s="27">
        <v>0.18006424170334201</v>
      </c>
      <c r="DZ93" s="27">
        <v>0.1134517228891789</v>
      </c>
      <c r="EA93" s="27"/>
      <c r="EB93" s="27"/>
      <c r="EC93" s="27"/>
      <c r="ED93" s="28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3">
        <f t="shared" si="11"/>
        <v>0.15031878348867964</v>
      </c>
    </row>
    <row r="94" spans="1:155">
      <c r="A94">
        <v>65</v>
      </c>
      <c r="B94" s="24">
        <v>-128.4419</v>
      </c>
      <c r="C94" s="34">
        <v>-128.77000000000001</v>
      </c>
      <c r="D94" s="21">
        <v>-127.284699</v>
      </c>
      <c r="E94" s="21">
        <v>-125.96936632957301</v>
      </c>
      <c r="F94" s="21">
        <v>-131.25800000000001</v>
      </c>
      <c r="G94" s="21"/>
      <c r="H94" s="22"/>
      <c r="I94" s="22"/>
      <c r="J94" s="24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3">
        <f t="shared" ref="AE94:AE128" si="12">AVERAGE(B94:AD94)</f>
        <v>-128.34479306591462</v>
      </c>
      <c r="AF94" s="2"/>
      <c r="AG94" s="18">
        <v>-129.87430000000001</v>
      </c>
      <c r="AH94" s="34">
        <v>-129.13999999999999</v>
      </c>
      <c r="AI94" s="18">
        <v>-128.054485</v>
      </c>
      <c r="AJ94" s="18">
        <v>-124.929915226811</v>
      </c>
      <c r="AK94" s="18">
        <v>-130.917</v>
      </c>
      <c r="AL94" s="18"/>
      <c r="AM94" s="18"/>
      <c r="AN94" s="18"/>
      <c r="AO94" s="19"/>
      <c r="AP94" s="18"/>
      <c r="AQ94" s="18"/>
      <c r="AR94" s="19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3">
        <f t="shared" ref="BJ94:BJ128" si="13">AVERAGE(AG94:BI94)</f>
        <v>-128.5831400453622</v>
      </c>
      <c r="BK94" s="2"/>
      <c r="BL94" s="13">
        <v>12.034800000000001</v>
      </c>
      <c r="BM94" s="34">
        <v>10.728</v>
      </c>
      <c r="BN94" s="13">
        <v>13.644819</v>
      </c>
      <c r="BO94" s="13">
        <v>15.6457544403969</v>
      </c>
      <c r="BP94" s="13">
        <v>10.833299999999999</v>
      </c>
      <c r="BQ94" s="13"/>
      <c r="BR94" s="13"/>
      <c r="BS94" s="13"/>
      <c r="BT94" s="20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4">AVERAGE(BL94:CN94)</f>
        <v>12.577334688079379</v>
      </c>
      <c r="CQ94" s="25">
        <v>10.196099999999999</v>
      </c>
      <c r="CR94" s="34">
        <v>9.6518999999999995</v>
      </c>
      <c r="CS94" s="25">
        <v>12.652979</v>
      </c>
      <c r="CT94" s="25">
        <v>14.306727070709499</v>
      </c>
      <c r="CU94" s="25">
        <v>8.8181799999999999</v>
      </c>
      <c r="CV94" s="25"/>
      <c r="CW94" s="25"/>
      <c r="CX94" s="25"/>
      <c r="CY94" s="26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3">
        <f t="shared" ref="DT94:DT128" si="15">AVERAGE(CQ94:DS94)</f>
        <v>11.1251772141419</v>
      </c>
      <c r="DV94" s="27">
        <v>0.15559999999999999</v>
      </c>
      <c r="DW94" s="34">
        <v>0.13499</v>
      </c>
      <c r="DX94" s="27">
        <v>0.18681002521929826</v>
      </c>
      <c r="DY94" s="27">
        <v>0.18734411799690701</v>
      </c>
      <c r="DZ94" s="27">
        <v>0.12085505592642447</v>
      </c>
      <c r="EA94" s="27"/>
      <c r="EB94" s="27"/>
      <c r="EC94" s="27"/>
      <c r="ED94" s="28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3">
        <f t="shared" ref="EY94:EY128" si="16">AVERAGE(DV94:EX94)</f>
        <v>0.15711983982852593</v>
      </c>
    </row>
    <row r="95" spans="1:155">
      <c r="A95">
        <v>66</v>
      </c>
      <c r="B95" s="24">
        <v>-128.04740000000001</v>
      </c>
      <c r="C95" s="34">
        <v>-128.33000000000001</v>
      </c>
      <c r="D95" s="21">
        <v>-126.722156</v>
      </c>
      <c r="E95" s="21">
        <v>-125.623394554858</v>
      </c>
      <c r="F95" s="21">
        <v>-130.893</v>
      </c>
      <c r="G95" s="21"/>
      <c r="H95" s="22"/>
      <c r="I95" s="22"/>
      <c r="J95" s="24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3">
        <f t="shared" si="12"/>
        <v>-127.9231901109716</v>
      </c>
      <c r="AF95" s="2"/>
      <c r="AG95" s="18">
        <v>-129.07849999999999</v>
      </c>
      <c r="AH95" s="34">
        <v>-128.49</v>
      </c>
      <c r="AI95" s="18">
        <v>-127.613579</v>
      </c>
      <c r="AJ95" s="18">
        <v>-124.363623061681</v>
      </c>
      <c r="AK95" s="18">
        <v>-130.48400000000001</v>
      </c>
      <c r="AL95" s="18"/>
      <c r="AM95" s="18"/>
      <c r="AN95" s="18"/>
      <c r="AO95" s="19"/>
      <c r="AP95" s="18"/>
      <c r="AQ95" s="18"/>
      <c r="AR95" s="19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3">
        <f t="shared" si="13"/>
        <v>-128.0059404123362</v>
      </c>
      <c r="BK95" s="2"/>
      <c r="BL95" s="13">
        <v>12.280200000000001</v>
      </c>
      <c r="BM95" s="34">
        <v>11.239000000000001</v>
      </c>
      <c r="BN95" s="13">
        <v>14.065483</v>
      </c>
      <c r="BO95" s="13">
        <v>15.870011096640001</v>
      </c>
      <c r="BP95" s="13">
        <v>11.4</v>
      </c>
      <c r="BQ95" s="13"/>
      <c r="BR95" s="13"/>
      <c r="BS95" s="13"/>
      <c r="BT95" s="20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4"/>
        <v>12.970938819328001</v>
      </c>
      <c r="CQ95" s="25">
        <v>10.3461</v>
      </c>
      <c r="CR95" s="34">
        <v>10.179</v>
      </c>
      <c r="CS95" s="25">
        <v>13.211048</v>
      </c>
      <c r="CT95" s="25">
        <v>14.985605798177</v>
      </c>
      <c r="CU95" s="25">
        <v>9.3666699999999992</v>
      </c>
      <c r="CV95" s="25"/>
      <c r="CW95" s="25"/>
      <c r="CX95" s="25"/>
      <c r="CY95" s="26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3">
        <f t="shared" si="15"/>
        <v>11.617684759635399</v>
      </c>
      <c r="DV95" s="27">
        <v>0.17280000000000001</v>
      </c>
      <c r="DW95" s="34">
        <v>0.14177999999999999</v>
      </c>
      <c r="DX95" s="27">
        <v>0.19469780811403511</v>
      </c>
      <c r="DY95" s="27">
        <v>0.197516374449863</v>
      </c>
      <c r="DZ95" s="27">
        <v>0.12460284380914638</v>
      </c>
      <c r="EA95" s="27"/>
      <c r="EB95" s="27"/>
      <c r="EC95" s="27"/>
      <c r="ED95" s="28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3">
        <f t="shared" si="16"/>
        <v>0.16627940527460891</v>
      </c>
    </row>
    <row r="96" spans="1:155">
      <c r="A96">
        <v>67</v>
      </c>
      <c r="B96" s="24">
        <v>-127.643</v>
      </c>
      <c r="C96" s="34">
        <v>-128.02000000000001</v>
      </c>
      <c r="D96" s="21">
        <v>-126.244905</v>
      </c>
      <c r="E96" s="21">
        <v>-124.791642149762</v>
      </c>
      <c r="F96" s="21">
        <v>-130.42400000000001</v>
      </c>
      <c r="G96" s="21"/>
      <c r="H96" s="22"/>
      <c r="I96" s="22"/>
      <c r="J96" s="24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3">
        <f t="shared" si="12"/>
        <v>-127.4247094299524</v>
      </c>
      <c r="AF96" s="2"/>
      <c r="AG96" s="18">
        <v>-128.79310000000001</v>
      </c>
      <c r="AH96" s="34">
        <v>-127.94</v>
      </c>
      <c r="AI96" s="18">
        <v>-126.975908</v>
      </c>
      <c r="AJ96" s="18">
        <v>-124.163174502619</v>
      </c>
      <c r="AK96" s="18">
        <v>-130.05099999999999</v>
      </c>
      <c r="AL96" s="18"/>
      <c r="AM96" s="18"/>
      <c r="AN96" s="18"/>
      <c r="AO96" s="19"/>
      <c r="AP96" s="18"/>
      <c r="AQ96" s="18"/>
      <c r="AR96" s="19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3">
        <f t="shared" si="13"/>
        <v>-127.58463650052381</v>
      </c>
      <c r="BK96" s="2"/>
      <c r="BL96" s="13">
        <v>12.798400000000001</v>
      </c>
      <c r="BM96" s="34">
        <v>11.759</v>
      </c>
      <c r="BN96" s="13">
        <v>14.584681</v>
      </c>
      <c r="BO96" s="13">
        <v>16.065131818851899</v>
      </c>
      <c r="BP96" s="13">
        <v>11.925000000000001</v>
      </c>
      <c r="BQ96" s="13"/>
      <c r="BR96" s="13"/>
      <c r="BS96" s="13"/>
      <c r="BT96" s="20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4"/>
        <v>13.426442563770379</v>
      </c>
      <c r="CQ96" s="25">
        <v>10.8169</v>
      </c>
      <c r="CR96" s="34">
        <v>10.597</v>
      </c>
      <c r="CS96" s="25">
        <v>13.742454</v>
      </c>
      <c r="CT96" s="25">
        <v>15.2120828252213</v>
      </c>
      <c r="CU96" s="25">
        <v>10.028600000000001</v>
      </c>
      <c r="CV96" s="25"/>
      <c r="CW96" s="25"/>
      <c r="CX96" s="25"/>
      <c r="CY96" s="26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3">
        <f t="shared" si="15"/>
        <v>12.079407365044261</v>
      </c>
      <c r="DV96" s="27">
        <v>0.17460000000000001</v>
      </c>
      <c r="DW96" s="34">
        <v>0.14890999999999999</v>
      </c>
      <c r="DX96" s="27">
        <v>0.20224448245614038</v>
      </c>
      <c r="DY96" s="27">
        <v>0.20332742238610699</v>
      </c>
      <c r="DZ96" s="27">
        <v>0.13458555683860257</v>
      </c>
      <c r="EA96" s="27"/>
      <c r="EB96" s="27"/>
      <c r="EC96" s="27"/>
      <c r="ED96" s="28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3">
        <f t="shared" si="16"/>
        <v>0.17273349233617</v>
      </c>
    </row>
    <row r="97" spans="1:155">
      <c r="A97">
        <v>68</v>
      </c>
      <c r="B97" s="24">
        <v>-127.3854</v>
      </c>
      <c r="C97" s="34">
        <v>-127.6</v>
      </c>
      <c r="D97" s="21">
        <v>-125.67032</v>
      </c>
      <c r="E97" s="21">
        <v>-124.466743225236</v>
      </c>
      <c r="F97" s="21">
        <v>-129.93899999999999</v>
      </c>
      <c r="G97" s="21"/>
      <c r="H97" s="22"/>
      <c r="I97" s="22"/>
      <c r="J97" s="24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3">
        <f t="shared" si="12"/>
        <v>-127.01229264504718</v>
      </c>
      <c r="AF97" s="2"/>
      <c r="AG97" s="18">
        <v>-128.39269999999999</v>
      </c>
      <c r="AH97" s="34">
        <v>-127.35</v>
      </c>
      <c r="AI97" s="18">
        <v>-126.382075</v>
      </c>
      <c r="AJ97" s="18">
        <v>-123.81956429443299</v>
      </c>
      <c r="AK97" s="18">
        <v>-129.58600000000001</v>
      </c>
      <c r="AL97" s="18"/>
      <c r="AM97" s="18"/>
      <c r="AN97" s="18"/>
      <c r="AO97" s="19"/>
      <c r="AP97" s="18"/>
      <c r="AQ97" s="18"/>
      <c r="AR97" s="19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3">
        <f t="shared" si="13"/>
        <v>-127.1060678588866</v>
      </c>
      <c r="BK97" s="2"/>
      <c r="BL97" s="13">
        <v>13.0604</v>
      </c>
      <c r="BM97" s="34">
        <v>12.173999999999999</v>
      </c>
      <c r="BN97" s="13">
        <v>15.057086</v>
      </c>
      <c r="BO97" s="13">
        <v>16.3996996005372</v>
      </c>
      <c r="BP97" s="13">
        <v>12.45</v>
      </c>
      <c r="BQ97" s="13"/>
      <c r="BR97" s="13"/>
      <c r="BS97" s="13"/>
      <c r="BT97" s="20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4"/>
        <v>13.82823712010744</v>
      </c>
      <c r="CQ97" s="25">
        <v>11.350099999999999</v>
      </c>
      <c r="CR97" s="34">
        <v>11.118</v>
      </c>
      <c r="CS97" s="25">
        <v>14.279961999999999</v>
      </c>
      <c r="CT97" s="25">
        <v>15.7844259069328</v>
      </c>
      <c r="CU97" s="25">
        <v>10.3286</v>
      </c>
      <c r="CV97" s="25"/>
      <c r="CW97" s="25"/>
      <c r="CX97" s="25"/>
      <c r="CY97" s="26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3">
        <f t="shared" si="15"/>
        <v>12.57221758138656</v>
      </c>
      <c r="DV97" s="27">
        <v>0.17780000000000001</v>
      </c>
      <c r="DW97" s="34">
        <v>0.15906000000000001</v>
      </c>
      <c r="DX97" s="27">
        <v>0.21038598245614037</v>
      </c>
      <c r="DY97" s="27">
        <v>0.206533212798858</v>
      </c>
      <c r="DZ97" s="27">
        <v>0.13814544286758726</v>
      </c>
      <c r="EA97" s="27"/>
      <c r="EB97" s="27"/>
      <c r="EC97" s="27"/>
      <c r="ED97" s="28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3">
        <f t="shared" si="16"/>
        <v>0.17838492762451713</v>
      </c>
    </row>
    <row r="98" spans="1:155">
      <c r="A98">
        <v>69</v>
      </c>
      <c r="B98" s="24">
        <v>-126.8747</v>
      </c>
      <c r="C98" s="34">
        <v>-126.95</v>
      </c>
      <c r="D98" s="21">
        <v>-125.14904300000001</v>
      </c>
      <c r="E98" s="21">
        <v>-123.919556221223</v>
      </c>
      <c r="F98" s="21">
        <v>-129.31399999999999</v>
      </c>
      <c r="G98" s="21"/>
      <c r="H98" s="22"/>
      <c r="I98" s="22"/>
      <c r="J98" s="24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3">
        <f t="shared" si="12"/>
        <v>-126.4414598442446</v>
      </c>
      <c r="AF98" s="2"/>
      <c r="AG98" s="18">
        <v>-128.0187</v>
      </c>
      <c r="AH98" s="34">
        <v>-126.9</v>
      </c>
      <c r="AI98" s="18">
        <v>-125.66955</v>
      </c>
      <c r="AJ98" s="18">
        <v>-123.267095797908</v>
      </c>
      <c r="AK98" s="18">
        <v>-129.11699999999999</v>
      </c>
      <c r="AL98" s="18"/>
      <c r="AM98" s="18"/>
      <c r="AN98" s="18"/>
      <c r="AO98" s="19"/>
      <c r="AP98" s="18"/>
      <c r="AQ98" s="18"/>
      <c r="AR98" s="19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3">
        <f t="shared" si="13"/>
        <v>-126.59446915958161</v>
      </c>
      <c r="BK98" s="2"/>
      <c r="BL98" s="13">
        <v>13.75</v>
      </c>
      <c r="BM98" s="34">
        <v>12.555999999999999</v>
      </c>
      <c r="BN98" s="13">
        <v>15.570909</v>
      </c>
      <c r="BO98" s="13">
        <v>16.895806810166601</v>
      </c>
      <c r="BP98" s="13">
        <v>12.975</v>
      </c>
      <c r="BQ98" s="13"/>
      <c r="BR98" s="13"/>
      <c r="BS98" s="13"/>
      <c r="BT98" s="20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4"/>
        <v>14.349543162033319</v>
      </c>
      <c r="CQ98" s="25">
        <v>11.7494</v>
      </c>
      <c r="CR98" s="34">
        <v>11.784000000000001</v>
      </c>
      <c r="CS98" s="25">
        <v>14.796533</v>
      </c>
      <c r="CT98" s="25">
        <v>16.158455928654199</v>
      </c>
      <c r="CU98" s="25">
        <v>10.6286</v>
      </c>
      <c r="CV98" s="25"/>
      <c r="CW98" s="25"/>
      <c r="CX98" s="25"/>
      <c r="CY98" s="26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3">
        <f t="shared" si="15"/>
        <v>13.02339778573084</v>
      </c>
      <c r="DV98" s="27">
        <v>0.18240000000000001</v>
      </c>
      <c r="DW98" s="34">
        <v>0.16566</v>
      </c>
      <c r="DX98" s="27">
        <v>0.21781801425438602</v>
      </c>
      <c r="DY98" s="27">
        <v>0.21281187105983099</v>
      </c>
      <c r="DZ98" s="27">
        <v>0.1479915000034164</v>
      </c>
      <c r="EA98" s="27"/>
      <c r="EB98" s="27"/>
      <c r="EC98" s="27"/>
      <c r="ED98" s="28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3">
        <f t="shared" si="16"/>
        <v>0.18533627706352668</v>
      </c>
    </row>
    <row r="99" spans="1:155">
      <c r="A99">
        <v>70</v>
      </c>
      <c r="B99" s="24">
        <v>-126.55070000000001</v>
      </c>
      <c r="C99" s="34">
        <v>-126.43</v>
      </c>
      <c r="D99" s="21">
        <v>-124.59174899999999</v>
      </c>
      <c r="E99" s="21">
        <v>-123.464459247394</v>
      </c>
      <c r="F99" s="21">
        <v>-128.73500000000001</v>
      </c>
      <c r="G99" s="21"/>
      <c r="H99" s="22"/>
      <c r="I99" s="22"/>
      <c r="J99" s="24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3">
        <f t="shared" si="12"/>
        <v>-125.95438164947882</v>
      </c>
      <c r="AF99" s="2"/>
      <c r="AG99" s="18">
        <v>-127.2704</v>
      </c>
      <c r="AH99" s="34">
        <v>-126.22</v>
      </c>
      <c r="AI99" s="18">
        <v>-125.115697</v>
      </c>
      <c r="AJ99" s="18">
        <v>-123.023581970659</v>
      </c>
      <c r="AK99" s="18">
        <v>-128.64500000000001</v>
      </c>
      <c r="AL99" s="18"/>
      <c r="AM99" s="18"/>
      <c r="AN99" s="18"/>
      <c r="AO99" s="19"/>
      <c r="AP99" s="18"/>
      <c r="AQ99" s="18"/>
      <c r="AR99" s="19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3">
        <f t="shared" si="13"/>
        <v>-126.05493579413181</v>
      </c>
      <c r="BK99" s="2"/>
      <c r="BL99" s="13">
        <v>14.375999999999999</v>
      </c>
      <c r="BM99" s="34">
        <v>13.03</v>
      </c>
      <c r="BN99" s="13">
        <v>16.095932999999999</v>
      </c>
      <c r="BO99" s="13">
        <v>17.235159429200799</v>
      </c>
      <c r="BP99" s="13">
        <v>13.666700000000001</v>
      </c>
      <c r="BQ99" s="13"/>
      <c r="BR99" s="13"/>
      <c r="BS99" s="13"/>
      <c r="BT99" s="20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4"/>
        <v>14.880758485840158</v>
      </c>
      <c r="CQ99" s="25">
        <v>12.632099999999999</v>
      </c>
      <c r="CR99" s="34">
        <v>12.276</v>
      </c>
      <c r="CS99" s="25">
        <v>15.336587</v>
      </c>
      <c r="CT99" s="25">
        <v>16.477377546860399</v>
      </c>
      <c r="CU99" s="25">
        <v>10.928599999999999</v>
      </c>
      <c r="CV99" s="25"/>
      <c r="CW99" s="25"/>
      <c r="CX99" s="25"/>
      <c r="CY99" s="26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3">
        <f t="shared" si="15"/>
        <v>13.53013290937208</v>
      </c>
      <c r="DV99" s="27">
        <v>0.18990000000000001</v>
      </c>
      <c r="DW99" s="34">
        <v>0.17527999999999999</v>
      </c>
      <c r="DX99" s="27">
        <v>0.22323346491228074</v>
      </c>
      <c r="DY99" s="27">
        <v>0.21492446770548301</v>
      </c>
      <c r="DZ99" s="27">
        <v>0.15150014007229096</v>
      </c>
      <c r="EA99" s="27"/>
      <c r="EB99" s="27"/>
      <c r="EC99" s="27"/>
      <c r="ED99" s="28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3">
        <f t="shared" si="16"/>
        <v>0.19096761453801095</v>
      </c>
    </row>
    <row r="100" spans="1:155">
      <c r="A100">
        <v>71</v>
      </c>
      <c r="B100" s="24">
        <v>-126.3085</v>
      </c>
      <c r="C100" s="34">
        <v>-125.66</v>
      </c>
      <c r="D100" s="21">
        <v>-124.05050900000001</v>
      </c>
      <c r="E100" s="21">
        <v>-122.87670034484699</v>
      </c>
      <c r="F100" s="21">
        <v>-128.203</v>
      </c>
      <c r="G100" s="21"/>
      <c r="H100" s="22"/>
      <c r="I100" s="22"/>
      <c r="J100" s="24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3">
        <f t="shared" si="12"/>
        <v>-125.4197418689694</v>
      </c>
      <c r="AF100" s="2"/>
      <c r="AG100" s="18">
        <v>-126.6942</v>
      </c>
      <c r="AH100" s="34">
        <v>-125.53</v>
      </c>
      <c r="AI100" s="18">
        <v>-124.624212</v>
      </c>
      <c r="AJ100" s="18">
        <v>-122.432004165853</v>
      </c>
      <c r="AK100" s="18">
        <v>-128.172</v>
      </c>
      <c r="AL100" s="18"/>
      <c r="AM100" s="18"/>
      <c r="AN100" s="18"/>
      <c r="AO100" s="19"/>
      <c r="AP100" s="18"/>
      <c r="AQ100" s="18"/>
      <c r="AR100" s="19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3">
        <f t="shared" si="13"/>
        <v>-125.49048323317061</v>
      </c>
      <c r="BK100" s="2"/>
      <c r="BL100" s="13">
        <v>14.755100000000001</v>
      </c>
      <c r="BM100" s="34">
        <v>13.417</v>
      </c>
      <c r="BN100" s="13">
        <v>16.688309</v>
      </c>
      <c r="BO100" s="13">
        <v>18.1475980085917</v>
      </c>
      <c r="BP100" s="13">
        <v>14.3667</v>
      </c>
      <c r="BQ100" s="13"/>
      <c r="BR100" s="13"/>
      <c r="BS100" s="13"/>
      <c r="BT100" s="20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4"/>
        <v>15.47494140171834</v>
      </c>
      <c r="CQ100" s="25">
        <v>13.514900000000001</v>
      </c>
      <c r="CR100" s="34">
        <v>12.584</v>
      </c>
      <c r="CS100" s="25">
        <v>15.943313</v>
      </c>
      <c r="CT100" s="25">
        <v>17.1449134131209</v>
      </c>
      <c r="CU100" s="25">
        <v>11.457100000000001</v>
      </c>
      <c r="CV100" s="25"/>
      <c r="CW100" s="25"/>
      <c r="CX100" s="25"/>
      <c r="CY100" s="26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3">
        <f t="shared" si="15"/>
        <v>14.12884528262418</v>
      </c>
      <c r="DV100" s="27">
        <v>0.2072</v>
      </c>
      <c r="DW100" s="34">
        <v>0.18235999999999999</v>
      </c>
      <c r="DX100" s="27">
        <v>0.2318814594298246</v>
      </c>
      <c r="DY100" s="27">
        <v>0.22408177471155</v>
      </c>
      <c r="DZ100" s="27">
        <v>0.15432208427568961</v>
      </c>
      <c r="EA100" s="27"/>
      <c r="EB100" s="27"/>
      <c r="EC100" s="27"/>
      <c r="ED100" s="28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3">
        <f t="shared" si="16"/>
        <v>0.19996906368341286</v>
      </c>
    </row>
    <row r="101" spans="1:155">
      <c r="A101">
        <v>72</v>
      </c>
      <c r="B101" s="24">
        <v>-126.1328</v>
      </c>
      <c r="C101" s="34">
        <v>-125.28</v>
      </c>
      <c r="D101" s="21">
        <v>-123.65565599999999</v>
      </c>
      <c r="E101" s="21">
        <v>-122.322885625642</v>
      </c>
      <c r="F101" s="21">
        <v>-127.64500000000001</v>
      </c>
      <c r="G101" s="21"/>
      <c r="H101" s="22"/>
      <c r="I101" s="22"/>
      <c r="J101" s="24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3">
        <f t="shared" si="12"/>
        <v>-125.00726832512839</v>
      </c>
      <c r="AF101" s="2"/>
      <c r="AG101" s="18">
        <v>-126.3096</v>
      </c>
      <c r="AH101" s="34">
        <v>-124.99</v>
      </c>
      <c r="AI101" s="18">
        <v>-124.076004</v>
      </c>
      <c r="AJ101" s="18">
        <v>-122.162905838493</v>
      </c>
      <c r="AK101" s="18">
        <v>-127.62899999999999</v>
      </c>
      <c r="AL101" s="18"/>
      <c r="AM101" s="18"/>
      <c r="AN101" s="18"/>
      <c r="AO101" s="19"/>
      <c r="AP101" s="18"/>
      <c r="AQ101" s="18"/>
      <c r="AR101" s="19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3">
        <f t="shared" si="13"/>
        <v>-125.03350196769861</v>
      </c>
      <c r="BK101" s="2"/>
      <c r="BL101" s="13">
        <v>15.110300000000001</v>
      </c>
      <c r="BM101" s="34">
        <v>14.176</v>
      </c>
      <c r="BN101" s="13">
        <v>17.250025999999998</v>
      </c>
      <c r="BO101" s="13">
        <v>18.926678213067401</v>
      </c>
      <c r="BP101" s="13">
        <v>15.2</v>
      </c>
      <c r="BQ101" s="13"/>
      <c r="BR101" s="13"/>
      <c r="BS101" s="13"/>
      <c r="BT101" s="20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4"/>
        <v>16.132600842613481</v>
      </c>
      <c r="CQ101" s="25">
        <v>13.895</v>
      </c>
      <c r="CR101" s="34">
        <v>13.208</v>
      </c>
      <c r="CS101" s="25">
        <v>16.534452999999999</v>
      </c>
      <c r="CT101" s="25">
        <v>17.309314394469698</v>
      </c>
      <c r="CU101" s="25">
        <v>12.04</v>
      </c>
      <c r="CV101" s="25"/>
      <c r="CW101" s="25"/>
      <c r="CX101" s="25"/>
      <c r="CY101" s="26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3">
        <f t="shared" si="15"/>
        <v>14.59735347889394</v>
      </c>
      <c r="DV101" s="27">
        <v>0.21190000000000001</v>
      </c>
      <c r="DW101" s="34">
        <v>0.18887000000000001</v>
      </c>
      <c r="DX101" s="27">
        <v>0.23757693859649126</v>
      </c>
      <c r="DY101" s="27">
        <v>0.23128637563934801</v>
      </c>
      <c r="DZ101" s="27">
        <v>0.15925194563828549</v>
      </c>
      <c r="EA101" s="27"/>
      <c r="EB101" s="27"/>
      <c r="EC101" s="27"/>
      <c r="ED101" s="28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3">
        <f t="shared" si="16"/>
        <v>0.20577705197482493</v>
      </c>
    </row>
    <row r="102" spans="1:155">
      <c r="A102">
        <v>73</v>
      </c>
      <c r="B102" s="24">
        <v>-125.80710000000001</v>
      </c>
      <c r="C102" s="34">
        <v>-124.64</v>
      </c>
      <c r="D102" s="21">
        <v>-123.083808</v>
      </c>
      <c r="E102" s="21">
        <v>-121.799507822953</v>
      </c>
      <c r="F102" s="21">
        <v>-127.072</v>
      </c>
      <c r="G102" s="21"/>
      <c r="H102" s="22"/>
      <c r="I102" s="22"/>
      <c r="J102" s="24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3">
        <f t="shared" si="12"/>
        <v>-124.48048316459059</v>
      </c>
      <c r="AF102" s="2"/>
      <c r="AG102" s="18">
        <v>-125.7736</v>
      </c>
      <c r="AH102" s="34">
        <v>-124.49</v>
      </c>
      <c r="AI102" s="18">
        <v>-123.563582</v>
      </c>
      <c r="AJ102" s="18">
        <v>-121.648362156677</v>
      </c>
      <c r="AK102" s="18">
        <v>-127.04599999999999</v>
      </c>
      <c r="AL102" s="18"/>
      <c r="AM102" s="18"/>
      <c r="AN102" s="18"/>
      <c r="AO102" s="19"/>
      <c r="AP102" s="18"/>
      <c r="AQ102" s="18"/>
      <c r="AR102" s="19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3">
        <f t="shared" si="13"/>
        <v>-124.50430883133541</v>
      </c>
      <c r="BK102" s="2"/>
      <c r="BL102" s="13">
        <v>15.6098</v>
      </c>
      <c r="BM102" s="34">
        <v>14.773</v>
      </c>
      <c r="BN102" s="13">
        <v>17.830241000000001</v>
      </c>
      <c r="BO102" s="13">
        <v>19.371533858626101</v>
      </c>
      <c r="BP102" s="13">
        <v>16.649999999999999</v>
      </c>
      <c r="BQ102" s="13"/>
      <c r="BR102" s="13"/>
      <c r="BS102" s="13"/>
      <c r="BT102" s="20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4"/>
        <v>16.846914971725219</v>
      </c>
      <c r="CQ102" s="25">
        <v>14.093500000000001</v>
      </c>
      <c r="CR102" s="34">
        <v>13.93</v>
      </c>
      <c r="CS102" s="25">
        <v>16.993314999999999</v>
      </c>
      <c r="CT102" s="25">
        <v>17.650210132798001</v>
      </c>
      <c r="CU102" s="25">
        <v>12.46</v>
      </c>
      <c r="CV102" s="25"/>
      <c r="CW102" s="25"/>
      <c r="CX102" s="25"/>
      <c r="CY102" s="26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3">
        <f t="shared" si="15"/>
        <v>15.0254050265596</v>
      </c>
      <c r="DV102" s="27">
        <v>0.2162</v>
      </c>
      <c r="DW102" s="34">
        <v>0.19954</v>
      </c>
      <c r="DX102" s="27">
        <v>0.24721724890350882</v>
      </c>
      <c r="DY102" s="27">
        <v>0.23624186987034601</v>
      </c>
      <c r="DZ102" s="27">
        <v>0.16233353603957554</v>
      </c>
      <c r="EA102" s="27"/>
      <c r="EB102" s="27"/>
      <c r="EC102" s="27"/>
      <c r="ED102" s="28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3">
        <f t="shared" si="16"/>
        <v>0.21230653096268606</v>
      </c>
    </row>
    <row r="103" spans="1:155">
      <c r="A103">
        <v>74</v>
      </c>
      <c r="B103" s="24">
        <v>-125.6058</v>
      </c>
      <c r="C103" s="34">
        <v>-123.99</v>
      </c>
      <c r="D103" s="21">
        <v>-122.288808</v>
      </c>
      <c r="E103" s="21">
        <v>-121.366131604286</v>
      </c>
      <c r="F103" s="21">
        <v>-126.07</v>
      </c>
      <c r="G103" s="21"/>
      <c r="H103" s="22"/>
      <c r="I103" s="22"/>
      <c r="J103" s="24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3">
        <f t="shared" si="12"/>
        <v>-123.86414792085721</v>
      </c>
      <c r="AF103" s="2"/>
      <c r="AG103" s="18">
        <v>-125.0532</v>
      </c>
      <c r="AH103" s="34">
        <v>-124.07</v>
      </c>
      <c r="AI103" s="18">
        <v>-123.141486</v>
      </c>
      <c r="AJ103" s="18">
        <v>-121.247279722702</v>
      </c>
      <c r="AK103" s="18">
        <v>-126.12200000000001</v>
      </c>
      <c r="AL103" s="18"/>
      <c r="AM103" s="18"/>
      <c r="AN103" s="18"/>
      <c r="AO103" s="19"/>
      <c r="AP103" s="18"/>
      <c r="AQ103" s="18"/>
      <c r="AR103" s="19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3">
        <f t="shared" si="13"/>
        <v>-123.9267931445404</v>
      </c>
      <c r="BK103" s="2"/>
      <c r="BL103" s="13">
        <v>16.1539</v>
      </c>
      <c r="BM103" s="34">
        <v>15.396000000000001</v>
      </c>
      <c r="BN103" s="13">
        <v>18.335947999999998</v>
      </c>
      <c r="BO103" s="13">
        <v>19.789539121054698</v>
      </c>
      <c r="BP103" s="13">
        <v>17.2333</v>
      </c>
      <c r="BQ103" s="13"/>
      <c r="BR103" s="13"/>
      <c r="BS103" s="13"/>
      <c r="BT103" s="20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4"/>
        <v>17.381737424210939</v>
      </c>
      <c r="CQ103" s="25">
        <v>14.8194</v>
      </c>
      <c r="CR103" s="34">
        <v>14.593</v>
      </c>
      <c r="CS103" s="25">
        <v>17.505534999999998</v>
      </c>
      <c r="CT103" s="25">
        <v>18.1756005098317</v>
      </c>
      <c r="CU103" s="25">
        <v>12.88</v>
      </c>
      <c r="CV103" s="25"/>
      <c r="CW103" s="25"/>
      <c r="CX103" s="25"/>
      <c r="CY103" s="26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3">
        <f t="shared" si="15"/>
        <v>15.594707101966339</v>
      </c>
      <c r="DV103" s="27">
        <v>0.22589999999999999</v>
      </c>
      <c r="DW103" s="34">
        <v>0.20629</v>
      </c>
      <c r="DX103" s="27">
        <v>0.25429125767543864</v>
      </c>
      <c r="DY103" s="27">
        <v>0.24047726894254801</v>
      </c>
      <c r="DZ103" s="27">
        <v>0.16732147615696297</v>
      </c>
      <c r="EA103" s="27"/>
      <c r="EB103" s="27"/>
      <c r="EC103" s="27"/>
      <c r="ED103" s="28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3">
        <f t="shared" si="16"/>
        <v>0.21885600055498994</v>
      </c>
    </row>
    <row r="104" spans="1:155">
      <c r="A104">
        <v>75</v>
      </c>
      <c r="B104" s="24">
        <v>-123.29510000000001</v>
      </c>
      <c r="C104" s="34">
        <v>-123.46</v>
      </c>
      <c r="D104" s="21">
        <v>-121.675301</v>
      </c>
      <c r="E104" s="21">
        <v>-120.740542702673</v>
      </c>
      <c r="F104" s="21">
        <v>-125.50299999999999</v>
      </c>
      <c r="G104" s="21"/>
      <c r="H104" s="22"/>
      <c r="I104" s="22"/>
      <c r="J104" s="24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3">
        <f t="shared" si="12"/>
        <v>-122.9347887405346</v>
      </c>
      <c r="AF104" s="2"/>
      <c r="AG104" s="18">
        <v>-124.0719</v>
      </c>
      <c r="AH104" s="34">
        <v>-123.66</v>
      </c>
      <c r="AI104" s="18">
        <v>-122.53187</v>
      </c>
      <c r="AJ104" s="18">
        <v>-120.62675681693401</v>
      </c>
      <c r="AK104" s="18">
        <v>-125.47499999999999</v>
      </c>
      <c r="AL104" s="18"/>
      <c r="AM104" s="18"/>
      <c r="AN104" s="18"/>
      <c r="AO104" s="19"/>
      <c r="AP104" s="18"/>
      <c r="AQ104" s="18"/>
      <c r="AR104" s="19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3">
        <f t="shared" si="13"/>
        <v>-123.2731053633868</v>
      </c>
      <c r="BK104" s="2"/>
      <c r="BL104" s="13">
        <v>16.426600000000001</v>
      </c>
      <c r="BM104" s="34">
        <v>16.030999999999999</v>
      </c>
      <c r="BN104" s="13">
        <v>18.823264000000002</v>
      </c>
      <c r="BO104" s="13">
        <v>20.214073891088201</v>
      </c>
      <c r="BP104" s="13">
        <v>17.583300000000001</v>
      </c>
      <c r="BQ104" s="13"/>
      <c r="BR104" s="13"/>
      <c r="BS104" s="13"/>
      <c r="BT104" s="20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4"/>
        <v>17.815647578217643</v>
      </c>
      <c r="CQ104" s="25">
        <v>15.0541</v>
      </c>
      <c r="CR104" s="34">
        <v>15.07</v>
      </c>
      <c r="CS104" s="25">
        <v>18.044637999999999</v>
      </c>
      <c r="CT104" s="25">
        <v>18.852461537523201</v>
      </c>
      <c r="CU104" s="25">
        <v>13.6</v>
      </c>
      <c r="CV104" s="25"/>
      <c r="CW104" s="25"/>
      <c r="CX104" s="25"/>
      <c r="CY104" s="26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3">
        <f t="shared" si="15"/>
        <v>16.124239907504638</v>
      </c>
      <c r="DV104" s="27">
        <v>0.23119999999999999</v>
      </c>
      <c r="DW104" s="34">
        <v>0.21490000000000001</v>
      </c>
      <c r="DX104" s="27">
        <v>0.26101194188596499</v>
      </c>
      <c r="DY104" s="27">
        <v>0.243999809682407</v>
      </c>
      <c r="DZ104" s="27">
        <v>0.17105901484766284</v>
      </c>
      <c r="EA104" s="27"/>
      <c r="EB104" s="27"/>
      <c r="EC104" s="27"/>
      <c r="ED104" s="28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3">
        <f t="shared" si="16"/>
        <v>0.22443415328320696</v>
      </c>
    </row>
    <row r="105" spans="1:155">
      <c r="A105">
        <v>76</v>
      </c>
      <c r="B105" s="24">
        <v>-123.0749</v>
      </c>
      <c r="C105" s="34">
        <v>-122.87</v>
      </c>
      <c r="D105" s="21">
        <v>-121.04647900000001</v>
      </c>
      <c r="E105" s="21">
        <v>-120.449530720822</v>
      </c>
      <c r="F105" s="21">
        <v>-124.977</v>
      </c>
      <c r="G105" s="21"/>
      <c r="H105" s="22"/>
      <c r="I105" s="22"/>
      <c r="J105" s="24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3">
        <f t="shared" si="12"/>
        <v>-122.48358194416441</v>
      </c>
      <c r="AF105" s="2"/>
      <c r="AG105" s="18">
        <v>-123.61320000000001</v>
      </c>
      <c r="AH105" s="34">
        <v>-123.09</v>
      </c>
      <c r="AI105" s="18">
        <v>-121.91765100000001</v>
      </c>
      <c r="AJ105" s="18">
        <v>-120.33054528923</v>
      </c>
      <c r="AK105" s="18">
        <v>-124.88800000000001</v>
      </c>
      <c r="AL105" s="18"/>
      <c r="AM105" s="18"/>
      <c r="AN105" s="18"/>
      <c r="AO105" s="19"/>
      <c r="AP105" s="18"/>
      <c r="AQ105" s="18"/>
      <c r="AR105" s="19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3">
        <f t="shared" si="13"/>
        <v>-122.76787925784602</v>
      </c>
      <c r="BK105" s="2"/>
      <c r="BL105" s="13">
        <v>16.981000000000002</v>
      </c>
      <c r="BM105" s="34">
        <v>16.690999999999999</v>
      </c>
      <c r="BN105" s="13">
        <v>19.461124000000002</v>
      </c>
      <c r="BO105" s="13">
        <v>20.668259479304201</v>
      </c>
      <c r="BP105" s="13">
        <v>17.933299999999999</v>
      </c>
      <c r="BQ105" s="13"/>
      <c r="BR105" s="13"/>
      <c r="BS105" s="13"/>
      <c r="BT105" s="20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4"/>
        <v>18.34693669586084</v>
      </c>
      <c r="CQ105" s="25">
        <v>15.550800000000001</v>
      </c>
      <c r="CR105" s="34">
        <v>15.648</v>
      </c>
      <c r="CS105" s="25">
        <v>18.566731000000001</v>
      </c>
      <c r="CT105" s="25">
        <v>19.349387248013699</v>
      </c>
      <c r="CU105" s="25">
        <v>14.275</v>
      </c>
      <c r="CV105" s="25"/>
      <c r="CW105" s="25"/>
      <c r="CX105" s="25"/>
      <c r="CY105" s="26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3">
        <f t="shared" si="15"/>
        <v>16.677983649602741</v>
      </c>
      <c r="DV105" s="27">
        <v>0.23400000000000001</v>
      </c>
      <c r="DW105" s="34">
        <v>0.22552</v>
      </c>
      <c r="DX105" s="27">
        <v>0.27042578618421054</v>
      </c>
      <c r="DY105" s="27">
        <v>0.24644993933626699</v>
      </c>
      <c r="DZ105" s="27">
        <v>0.17967516894084851</v>
      </c>
      <c r="EA105" s="27"/>
      <c r="EB105" s="27"/>
      <c r="EC105" s="27"/>
      <c r="ED105" s="28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3">
        <f t="shared" si="16"/>
        <v>0.2312141788922652</v>
      </c>
    </row>
    <row r="106" spans="1:155">
      <c r="A106">
        <v>77</v>
      </c>
      <c r="B106" s="24">
        <v>-122.04340000000001</v>
      </c>
      <c r="C106" s="34">
        <v>-122.15</v>
      </c>
      <c r="D106" s="21">
        <v>-120.444829</v>
      </c>
      <c r="E106" s="21">
        <v>-119.74257338839</v>
      </c>
      <c r="F106" s="21">
        <v>-124.53299999999999</v>
      </c>
      <c r="G106" s="21"/>
      <c r="H106" s="22"/>
      <c r="I106" s="22"/>
      <c r="J106" s="24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3">
        <f t="shared" si="12"/>
        <v>-121.782760477678</v>
      </c>
      <c r="AF106" s="2"/>
      <c r="AG106" s="18">
        <v>-123.2961</v>
      </c>
      <c r="AH106" s="34">
        <v>-122.54</v>
      </c>
      <c r="AI106" s="18">
        <v>-121.387383</v>
      </c>
      <c r="AJ106" s="18">
        <v>-119.920711439301</v>
      </c>
      <c r="AK106" s="18">
        <v>-124.357</v>
      </c>
      <c r="AL106" s="18"/>
      <c r="AM106" s="18"/>
      <c r="AN106" s="18"/>
      <c r="AO106" s="19"/>
      <c r="AP106" s="18"/>
      <c r="AQ106" s="18"/>
      <c r="AR106" s="19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3">
        <f t="shared" si="13"/>
        <v>-122.3002388878602</v>
      </c>
      <c r="BK106" s="2"/>
      <c r="BL106" s="13">
        <v>17.7225</v>
      </c>
      <c r="BM106" s="34">
        <v>17.655999999999999</v>
      </c>
      <c r="BN106" s="13">
        <v>20.063255999999999</v>
      </c>
      <c r="BO106" s="13">
        <v>21.021379558649599</v>
      </c>
      <c r="BP106" s="13">
        <v>18.566700000000001</v>
      </c>
      <c r="BQ106" s="13"/>
      <c r="BR106" s="13"/>
      <c r="BS106" s="13"/>
      <c r="BT106" s="20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4"/>
        <v>19.00596711172992</v>
      </c>
      <c r="CQ106" s="25">
        <v>16.7179</v>
      </c>
      <c r="CR106" s="34">
        <v>16.263000000000002</v>
      </c>
      <c r="CS106" s="25">
        <v>19.217165000000001</v>
      </c>
      <c r="CT106" s="25">
        <v>19.9346215741352</v>
      </c>
      <c r="CU106" s="25">
        <v>14.8</v>
      </c>
      <c r="CV106" s="25"/>
      <c r="CW106" s="25"/>
      <c r="CX106" s="25"/>
      <c r="CY106" s="26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3">
        <f t="shared" si="15"/>
        <v>17.386537314827041</v>
      </c>
      <c r="DV106" s="27">
        <v>0.2487</v>
      </c>
      <c r="DW106" s="34">
        <v>0.23413999999999999</v>
      </c>
      <c r="DX106" s="27">
        <v>0.27608649671052637</v>
      </c>
      <c r="DY106" s="27">
        <v>0.25037341263232998</v>
      </c>
      <c r="DZ106" s="27">
        <v>0.18603650078918776</v>
      </c>
      <c r="EA106" s="27"/>
      <c r="EB106" s="27"/>
      <c r="EC106" s="27"/>
      <c r="ED106" s="28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3">
        <f t="shared" si="16"/>
        <v>0.23906728202640881</v>
      </c>
    </row>
    <row r="107" spans="1:155">
      <c r="A107">
        <v>78</v>
      </c>
      <c r="B107" s="24">
        <v>-121.5042</v>
      </c>
      <c r="C107" s="34">
        <v>-121.49</v>
      </c>
      <c r="D107" s="21">
        <v>-119.664828</v>
      </c>
      <c r="E107" s="21">
        <v>-119.37209471042399</v>
      </c>
      <c r="F107" s="21">
        <v>-124.08799999999999</v>
      </c>
      <c r="G107" s="21"/>
      <c r="H107" s="22"/>
      <c r="I107" s="22"/>
      <c r="J107" s="24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3">
        <f t="shared" si="12"/>
        <v>-121.2238245420848</v>
      </c>
      <c r="AF107" s="2"/>
      <c r="AG107" s="18">
        <v>-122.5603</v>
      </c>
      <c r="AH107" s="34">
        <v>-121.88</v>
      </c>
      <c r="AI107" s="18">
        <v>-120.67136600000001</v>
      </c>
      <c r="AJ107" s="18">
        <v>-118.884283065753</v>
      </c>
      <c r="AK107" s="18">
        <v>-123.71700000000001</v>
      </c>
      <c r="AL107" s="18"/>
      <c r="AM107" s="18"/>
      <c r="AN107" s="18"/>
      <c r="AO107" s="19"/>
      <c r="AP107" s="18"/>
      <c r="AQ107" s="18"/>
      <c r="AR107" s="19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3">
        <f t="shared" si="13"/>
        <v>-121.54258981315061</v>
      </c>
      <c r="BK107" s="2"/>
      <c r="BL107" s="13">
        <v>18.683299999999999</v>
      </c>
      <c r="BM107" s="34">
        <v>18.350999999999999</v>
      </c>
      <c r="BN107" s="13">
        <v>20.638791999999999</v>
      </c>
      <c r="BO107" s="13">
        <v>21.6519361373525</v>
      </c>
      <c r="BP107" s="13">
        <v>19.2</v>
      </c>
      <c r="BQ107" s="13"/>
      <c r="BR107" s="13"/>
      <c r="BS107" s="13"/>
      <c r="BT107" s="20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4"/>
        <v>19.705005627470499</v>
      </c>
      <c r="CQ107" s="25">
        <v>17.261299999999999</v>
      </c>
      <c r="CR107" s="34">
        <v>16.89</v>
      </c>
      <c r="CS107" s="25">
        <v>19.85134</v>
      </c>
      <c r="CT107" s="25">
        <v>20.438381051375</v>
      </c>
      <c r="CU107" s="25">
        <v>15.433299999999999</v>
      </c>
      <c r="CV107" s="25"/>
      <c r="CW107" s="25"/>
      <c r="CX107" s="25"/>
      <c r="CY107" s="26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3">
        <f t="shared" si="15"/>
        <v>17.974864210275001</v>
      </c>
      <c r="DV107" s="27">
        <v>0.2586</v>
      </c>
      <c r="DW107" s="34">
        <v>0.24648</v>
      </c>
      <c r="DX107" s="27">
        <v>0.28382768750000004</v>
      </c>
      <c r="DY107" s="27">
        <v>0.25788486737242799</v>
      </c>
      <c r="DZ107" s="27">
        <v>0.19591672189842368</v>
      </c>
      <c r="EA107" s="27"/>
      <c r="EB107" s="27"/>
      <c r="EC107" s="27"/>
      <c r="ED107" s="28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3">
        <f t="shared" si="16"/>
        <v>0.24854185535417034</v>
      </c>
    </row>
    <row r="108" spans="1:155">
      <c r="A108">
        <v>79</v>
      </c>
      <c r="B108" s="24">
        <v>-120.6742</v>
      </c>
      <c r="C108" s="34">
        <v>-120.68</v>
      </c>
      <c r="D108" s="21">
        <v>-119.01002800000001</v>
      </c>
      <c r="E108" s="21">
        <v>-118.483251119172</v>
      </c>
      <c r="F108" s="21">
        <v>-123.26400000000001</v>
      </c>
      <c r="G108" s="21"/>
      <c r="H108" s="22"/>
      <c r="I108" s="22"/>
      <c r="J108" s="24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3">
        <f t="shared" si="12"/>
        <v>-120.4222958238344</v>
      </c>
      <c r="AF108" s="2"/>
      <c r="AG108" s="18">
        <v>-122.2779</v>
      </c>
      <c r="AH108" s="34">
        <v>-121.11</v>
      </c>
      <c r="AI108" s="18">
        <v>-119.99708800000001</v>
      </c>
      <c r="AJ108" s="18">
        <v>-118.303677706982</v>
      </c>
      <c r="AK108" s="18">
        <v>-122.84</v>
      </c>
      <c r="AL108" s="18"/>
      <c r="AM108" s="18"/>
      <c r="AN108" s="18"/>
      <c r="AO108" s="19"/>
      <c r="AP108" s="18"/>
      <c r="AQ108" s="18"/>
      <c r="AR108" s="19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3">
        <f t="shared" si="13"/>
        <v>-120.9057331413964</v>
      </c>
      <c r="BK108" s="2"/>
      <c r="BL108" s="13">
        <v>19.177</v>
      </c>
      <c r="BM108" s="34">
        <v>18.998999999999999</v>
      </c>
      <c r="BN108" s="13">
        <v>21.217424000000001</v>
      </c>
      <c r="BO108" s="13">
        <v>22.150460540666799</v>
      </c>
      <c r="BP108" s="13">
        <v>19.725000000000001</v>
      </c>
      <c r="BQ108" s="13"/>
      <c r="BR108" s="13"/>
      <c r="BS108" s="13"/>
      <c r="BT108" s="20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4"/>
        <v>20.253776908133357</v>
      </c>
      <c r="CQ108" s="25">
        <v>18.008199999999999</v>
      </c>
      <c r="CR108" s="34">
        <v>17.683</v>
      </c>
      <c r="CS108" s="25">
        <v>20.400027000000001</v>
      </c>
      <c r="CT108" s="25">
        <v>21.124117835742901</v>
      </c>
      <c r="CU108" s="25">
        <v>16.16</v>
      </c>
      <c r="CV108" s="25"/>
      <c r="CW108" s="25"/>
      <c r="CX108" s="25"/>
      <c r="CY108" s="26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3">
        <f t="shared" si="15"/>
        <v>18.675068967148579</v>
      </c>
      <c r="DV108" s="27">
        <v>0.26519999999999999</v>
      </c>
      <c r="DW108" s="34">
        <v>0.25366</v>
      </c>
      <c r="DX108" s="27">
        <v>0.29079645065789478</v>
      </c>
      <c r="DY108" s="27">
        <v>0.26102305221838901</v>
      </c>
      <c r="DZ108" s="27">
        <v>0.20221314219729011</v>
      </c>
      <c r="EA108" s="27"/>
      <c r="EB108" s="27"/>
      <c r="EC108" s="27"/>
      <c r="ED108" s="28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3">
        <f t="shared" si="16"/>
        <v>0.25457852901471478</v>
      </c>
    </row>
    <row r="109" spans="1:155">
      <c r="A109">
        <v>80</v>
      </c>
      <c r="B109" s="24">
        <v>-120.0423</v>
      </c>
      <c r="C109" s="34">
        <v>-119.86</v>
      </c>
      <c r="D109" s="21">
        <v>-118.19255800000001</v>
      </c>
      <c r="E109" s="21">
        <v>-117.868510943925</v>
      </c>
      <c r="F109" s="21">
        <v>-122.489</v>
      </c>
      <c r="G109" s="21"/>
      <c r="H109" s="22"/>
      <c r="I109" s="22"/>
      <c r="J109" s="24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3">
        <f t="shared" si="12"/>
        <v>-119.690473788785</v>
      </c>
      <c r="AF109" s="2"/>
      <c r="AG109" s="18">
        <v>-121.54810000000001</v>
      </c>
      <c r="AH109" s="34">
        <v>-120.14</v>
      </c>
      <c r="AI109" s="18">
        <v>-119.28488</v>
      </c>
      <c r="AJ109" s="18">
        <v>-117.540223427181</v>
      </c>
      <c r="AK109" s="18">
        <v>-121.89500000000001</v>
      </c>
      <c r="AL109" s="18"/>
      <c r="AM109" s="18"/>
      <c r="AN109" s="18"/>
      <c r="AO109" s="19"/>
      <c r="AP109" s="18"/>
      <c r="AQ109" s="18"/>
      <c r="AR109" s="19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3">
        <f t="shared" si="13"/>
        <v>-120.0816406854362</v>
      </c>
      <c r="BK109" s="2"/>
      <c r="BL109" s="13">
        <v>19.771899999999999</v>
      </c>
      <c r="BM109" s="34">
        <v>19.847999999999999</v>
      </c>
      <c r="BN109" s="13">
        <v>21.875377</v>
      </c>
      <c r="BO109" s="13">
        <v>22.9036486725015</v>
      </c>
      <c r="BP109" s="13">
        <v>20.25</v>
      </c>
      <c r="BQ109" s="13"/>
      <c r="BR109" s="13"/>
      <c r="BS109" s="13"/>
      <c r="BT109" s="20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4"/>
        <v>20.9297851345003</v>
      </c>
      <c r="CQ109" s="25">
        <v>18.564499999999999</v>
      </c>
      <c r="CR109" s="34">
        <v>18.538</v>
      </c>
      <c r="CS109" s="25">
        <v>21.029793999999999</v>
      </c>
      <c r="CT109" s="25">
        <v>21.637583971946601</v>
      </c>
      <c r="CU109" s="25">
        <v>17</v>
      </c>
      <c r="CV109" s="25"/>
      <c r="CW109" s="25"/>
      <c r="CX109" s="25"/>
      <c r="CY109" s="26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3">
        <f t="shared" si="15"/>
        <v>19.353975594389318</v>
      </c>
      <c r="DV109" s="27">
        <v>0.2742</v>
      </c>
      <c r="DW109" s="34">
        <v>0.26457000000000003</v>
      </c>
      <c r="DX109" s="27">
        <v>0.2974814265350878</v>
      </c>
      <c r="DY109" s="27">
        <v>0.26805761865112399</v>
      </c>
      <c r="DZ109" s="27">
        <v>0.20541089010816313</v>
      </c>
      <c r="EA109" s="27"/>
      <c r="EB109" s="27"/>
      <c r="EC109" s="27"/>
      <c r="ED109" s="28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3">
        <f t="shared" si="16"/>
        <v>0.26194398705887501</v>
      </c>
    </row>
    <row r="110" spans="1:155">
      <c r="A110">
        <v>81</v>
      </c>
      <c r="B110" s="24">
        <v>-119.58410000000001</v>
      </c>
      <c r="C110" s="34">
        <v>-119.25</v>
      </c>
      <c r="D110" s="21">
        <v>-117.634567</v>
      </c>
      <c r="E110" s="21">
        <v>-117.084307985857</v>
      </c>
      <c r="F110" s="21">
        <v>-121.72900000000001</v>
      </c>
      <c r="G110" s="21"/>
      <c r="H110" s="22"/>
      <c r="I110" s="22"/>
      <c r="J110" s="24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3">
        <f t="shared" si="12"/>
        <v>-119.0563949971714</v>
      </c>
      <c r="AF110" s="2"/>
      <c r="AG110" s="18">
        <v>-121.0973</v>
      </c>
      <c r="AH110" s="34">
        <v>-119.43</v>
      </c>
      <c r="AI110" s="18">
        <v>-118.492356</v>
      </c>
      <c r="AJ110" s="18">
        <v>-116.84789932551401</v>
      </c>
      <c r="AK110" s="18">
        <v>-120.63900000000001</v>
      </c>
      <c r="AL110" s="18"/>
      <c r="AM110" s="18"/>
      <c r="AN110" s="18"/>
      <c r="AO110" s="19"/>
      <c r="AP110" s="18"/>
      <c r="AQ110" s="18"/>
      <c r="AR110" s="19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3">
        <f t="shared" si="13"/>
        <v>-119.30131106510279</v>
      </c>
      <c r="BK110" s="2"/>
      <c r="BL110" s="13">
        <v>19.899899999999999</v>
      </c>
      <c r="BM110" s="34">
        <v>20.486000000000001</v>
      </c>
      <c r="BN110" s="13">
        <v>22.61253</v>
      </c>
      <c r="BO110" s="13">
        <v>23.768166966257301</v>
      </c>
      <c r="BP110" s="13">
        <v>20.774999999999999</v>
      </c>
      <c r="BQ110" s="13"/>
      <c r="BR110" s="13"/>
      <c r="BS110" s="13"/>
      <c r="BT110" s="20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4"/>
        <v>21.508319393251458</v>
      </c>
      <c r="CQ110" s="25">
        <v>19.0213</v>
      </c>
      <c r="CR110" s="34">
        <v>19.434999999999999</v>
      </c>
      <c r="CS110" s="25">
        <v>21.725638</v>
      </c>
      <c r="CT110" s="25">
        <v>22.1295336370999</v>
      </c>
      <c r="CU110" s="25">
        <v>17.3</v>
      </c>
      <c r="CV110" s="25"/>
      <c r="CW110" s="25"/>
      <c r="CX110" s="25"/>
      <c r="CY110" s="26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3">
        <f t="shared" si="15"/>
        <v>19.92229432741998</v>
      </c>
      <c r="DV110" s="27">
        <v>0.28320000000000001</v>
      </c>
      <c r="DW110" s="34">
        <v>0.27633999999999997</v>
      </c>
      <c r="DX110" s="27">
        <v>0.30416640241228077</v>
      </c>
      <c r="DY110" s="27">
        <v>0.27587970024979203</v>
      </c>
      <c r="DZ110" s="27">
        <v>0.21913455822565989</v>
      </c>
      <c r="EA110" s="27"/>
      <c r="EB110" s="27"/>
      <c r="EC110" s="27"/>
      <c r="ED110" s="28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3">
        <f t="shared" si="16"/>
        <v>0.2717441321775465</v>
      </c>
    </row>
    <row r="111" spans="1:155">
      <c r="A111">
        <v>82</v>
      </c>
      <c r="B111" s="24">
        <v>-119.07299999999999</v>
      </c>
      <c r="C111" s="34">
        <v>-118.57</v>
      </c>
      <c r="D111" s="21">
        <v>-116.71938</v>
      </c>
      <c r="E111" s="21">
        <v>-116.375139949928</v>
      </c>
      <c r="F111" s="21">
        <v>-120.874</v>
      </c>
      <c r="G111" s="21"/>
      <c r="H111" s="22"/>
      <c r="I111" s="22"/>
      <c r="J111" s="24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3">
        <f t="shared" si="12"/>
        <v>-118.32230398998558</v>
      </c>
      <c r="AF111" s="2"/>
      <c r="AG111" s="18">
        <v>-120.703</v>
      </c>
      <c r="AH111" s="34">
        <v>-118.54</v>
      </c>
      <c r="AI111" s="18">
        <v>-117.60291100000001</v>
      </c>
      <c r="AJ111" s="18">
        <v>-115.909757459481</v>
      </c>
      <c r="AK111" s="18">
        <v>-119.655</v>
      </c>
      <c r="AL111" s="18"/>
      <c r="AM111" s="18"/>
      <c r="AN111" s="18"/>
      <c r="AO111" s="19"/>
      <c r="AP111" s="18"/>
      <c r="AQ111" s="18"/>
      <c r="AR111" s="19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3">
        <f t="shared" si="13"/>
        <v>-118.48213369189621</v>
      </c>
      <c r="BK111" s="2"/>
      <c r="BL111" s="13">
        <v>20.151199999999999</v>
      </c>
      <c r="BM111" s="34">
        <v>21.128</v>
      </c>
      <c r="BN111" s="13">
        <v>23.340312000000001</v>
      </c>
      <c r="BO111" s="13">
        <v>24.697711187606501</v>
      </c>
      <c r="BP111" s="13">
        <v>22.6</v>
      </c>
      <c r="BQ111" s="13"/>
      <c r="BR111" s="13"/>
      <c r="BS111" s="13"/>
      <c r="BT111" s="20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4"/>
        <v>22.383444637521301</v>
      </c>
      <c r="CQ111" s="25">
        <v>19.558900000000001</v>
      </c>
      <c r="CR111" s="34">
        <v>20.331</v>
      </c>
      <c r="CS111" s="25">
        <v>22.563452000000002</v>
      </c>
      <c r="CT111" s="25">
        <v>23.034997741411399</v>
      </c>
      <c r="CU111" s="25">
        <v>17.600000000000001</v>
      </c>
      <c r="CV111" s="25"/>
      <c r="CW111" s="25"/>
      <c r="CX111" s="25"/>
      <c r="CY111" s="26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3">
        <f t="shared" si="15"/>
        <v>20.617669948282281</v>
      </c>
      <c r="DV111" s="27">
        <v>0.28899999999999998</v>
      </c>
      <c r="DW111" s="34">
        <v>0.28136</v>
      </c>
      <c r="DX111" s="27">
        <v>0.31085137828947373</v>
      </c>
      <c r="DY111" s="27">
        <v>0.28104951587962401</v>
      </c>
      <c r="DZ111" s="27">
        <v>0.2228652641216784</v>
      </c>
      <c r="EA111" s="27"/>
      <c r="EB111" s="27"/>
      <c r="EC111" s="27"/>
      <c r="ED111" s="28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3">
        <f t="shared" si="16"/>
        <v>0.27702523165815524</v>
      </c>
    </row>
    <row r="112" spans="1:155">
      <c r="A112">
        <v>83</v>
      </c>
      <c r="B112" s="24">
        <v>-118.64239999999999</v>
      </c>
      <c r="C112" s="34">
        <v>-117.66</v>
      </c>
      <c r="D112" s="21">
        <v>-115.951077</v>
      </c>
      <c r="E112" s="21">
        <v>-116.027061878282</v>
      </c>
      <c r="F112" s="21">
        <v>-119.98699999999999</v>
      </c>
      <c r="G112" s="21"/>
      <c r="H112" s="22"/>
      <c r="I112" s="22"/>
      <c r="J112" s="24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3">
        <f t="shared" si="12"/>
        <v>-117.65350777565638</v>
      </c>
      <c r="AF112" s="2"/>
      <c r="AG112" s="18">
        <v>-120.00920000000001</v>
      </c>
      <c r="AH112" s="34">
        <v>-117.82</v>
      </c>
      <c r="AI112" s="18">
        <v>-116.8584</v>
      </c>
      <c r="AJ112" s="18">
        <v>-115.136347059039</v>
      </c>
      <c r="AK112" s="18">
        <v>-118.995</v>
      </c>
      <c r="AL112" s="18"/>
      <c r="AM112" s="18"/>
      <c r="AN112" s="18"/>
      <c r="AO112" s="19"/>
      <c r="AP112" s="18"/>
      <c r="AQ112" s="18"/>
      <c r="AR112" s="19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3">
        <f t="shared" si="13"/>
        <v>-117.76378941180781</v>
      </c>
      <c r="BK112" s="2"/>
      <c r="BL112" s="13">
        <v>20.441500000000001</v>
      </c>
      <c r="BM112" s="34">
        <v>21.768000000000001</v>
      </c>
      <c r="BN112" s="13">
        <v>24.080207999999999</v>
      </c>
      <c r="BO112" s="13">
        <v>25.837644422773899</v>
      </c>
      <c r="BP112" s="13">
        <v>24.1</v>
      </c>
      <c r="BQ112" s="13"/>
      <c r="BR112" s="13"/>
      <c r="BS112" s="13"/>
      <c r="BT112" s="20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4"/>
        <v>23.245470484554779</v>
      </c>
      <c r="CQ112" s="25">
        <v>19.870699999999999</v>
      </c>
      <c r="CR112" s="34">
        <v>21.32</v>
      </c>
      <c r="CS112" s="25">
        <v>23.285218</v>
      </c>
      <c r="CT112" s="25">
        <v>23.852702223206901</v>
      </c>
      <c r="CU112" s="25">
        <v>17.899999999999999</v>
      </c>
      <c r="CV112" s="25"/>
      <c r="CW112" s="25"/>
      <c r="CX112" s="25"/>
      <c r="CY112" s="26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3">
        <f t="shared" si="15"/>
        <v>21.245724044641385</v>
      </c>
      <c r="DV112" s="27">
        <v>0.29859999999999998</v>
      </c>
      <c r="DW112" s="34">
        <v>0.29371000000000003</v>
      </c>
      <c r="DX112" s="27">
        <v>0.32087884210526318</v>
      </c>
      <c r="DY112" s="27">
        <v>0.28807585583442302</v>
      </c>
      <c r="DZ112" s="27">
        <v>0.23851919673665731</v>
      </c>
      <c r="EA112" s="27"/>
      <c r="EB112" s="27"/>
      <c r="EC112" s="27"/>
      <c r="ED112" s="28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3">
        <f t="shared" si="16"/>
        <v>0.28795677893526872</v>
      </c>
    </row>
    <row r="113" spans="1:155">
      <c r="A113">
        <v>84</v>
      </c>
      <c r="B113" s="24">
        <v>-117.7726</v>
      </c>
      <c r="C113" s="34">
        <v>-117.14</v>
      </c>
      <c r="D113" s="21">
        <v>-115.216234</v>
      </c>
      <c r="E113" s="21">
        <v>-114.232108573768</v>
      </c>
      <c r="F113" s="21">
        <v>-118.97300000000001</v>
      </c>
      <c r="G113" s="21"/>
      <c r="H113" s="22"/>
      <c r="I113" s="22"/>
      <c r="J113" s="24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3">
        <f t="shared" si="12"/>
        <v>-116.66678851475361</v>
      </c>
      <c r="AF113" s="2"/>
      <c r="AG113" s="18">
        <v>-119.6189</v>
      </c>
      <c r="AH113" s="34">
        <v>-116.92</v>
      </c>
      <c r="AI113" s="18">
        <v>-116.24991199999999</v>
      </c>
      <c r="AJ113" s="18">
        <v>-114.032113240378</v>
      </c>
      <c r="AK113" s="18">
        <v>-118.471</v>
      </c>
      <c r="AL113" s="18"/>
      <c r="AM113" s="18"/>
      <c r="AN113" s="18"/>
      <c r="AO113" s="19"/>
      <c r="AP113" s="18"/>
      <c r="AQ113" s="18"/>
      <c r="AR113" s="19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3">
        <f t="shared" si="13"/>
        <v>-117.05838504807562</v>
      </c>
      <c r="BK113" s="2"/>
      <c r="BL113" s="13">
        <v>21.5733</v>
      </c>
      <c r="BM113" s="34">
        <v>22.667000000000002</v>
      </c>
      <c r="BN113" s="13">
        <v>24.848652000000001</v>
      </c>
      <c r="BO113" s="13">
        <v>26.104805037408401</v>
      </c>
      <c r="BP113" s="13">
        <v>24.8</v>
      </c>
      <c r="BQ113" s="13"/>
      <c r="BR113" s="13"/>
      <c r="BS113" s="13"/>
      <c r="BT113" s="20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4"/>
        <v>23.998751407481681</v>
      </c>
      <c r="CQ113" s="25">
        <v>20.048400000000001</v>
      </c>
      <c r="CR113" s="34">
        <v>22.119</v>
      </c>
      <c r="CS113" s="25">
        <v>24.065452000000001</v>
      </c>
      <c r="CT113" s="25">
        <v>24.427182737201498</v>
      </c>
      <c r="CU113" s="25">
        <v>18.350000000000001</v>
      </c>
      <c r="CV113" s="25"/>
      <c r="CW113" s="25"/>
      <c r="CX113" s="25"/>
      <c r="CY113" s="26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3">
        <f t="shared" si="15"/>
        <v>21.802006947440297</v>
      </c>
      <c r="DV113" s="27">
        <v>0.30330000000000001</v>
      </c>
      <c r="DW113" s="34">
        <v>0.29815999999999998</v>
      </c>
      <c r="DX113" s="27">
        <v>0.32821126644736848</v>
      </c>
      <c r="DY113" s="27">
        <v>0.302801560604258</v>
      </c>
      <c r="DZ113" s="27">
        <v>0.24563213599994532</v>
      </c>
      <c r="EA113" s="27"/>
      <c r="EB113" s="27"/>
      <c r="EC113" s="27"/>
      <c r="ED113" s="28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3">
        <f t="shared" si="16"/>
        <v>0.29562099261031438</v>
      </c>
    </row>
    <row r="114" spans="1:155">
      <c r="A114">
        <v>85</v>
      </c>
      <c r="B114" s="24">
        <v>-117.39</v>
      </c>
      <c r="C114" s="34">
        <v>-116.21</v>
      </c>
      <c r="D114" s="21">
        <v>-114.14569</v>
      </c>
      <c r="E114" s="21">
        <v>-113.20690522557101</v>
      </c>
      <c r="F114" s="21">
        <v>-118.31899999999999</v>
      </c>
      <c r="G114" s="21"/>
      <c r="H114" s="22"/>
      <c r="I114" s="22"/>
      <c r="J114" s="24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3">
        <f t="shared" si="12"/>
        <v>-115.8543190451142</v>
      </c>
      <c r="AF114" s="2"/>
      <c r="AG114" s="18">
        <v>-118.7657</v>
      </c>
      <c r="AH114" s="34">
        <v>-116.3</v>
      </c>
      <c r="AI114" s="18">
        <v>-115.29263899999999</v>
      </c>
      <c r="AJ114" s="18">
        <v>-113.064767891884</v>
      </c>
      <c r="AK114" s="18">
        <v>-117.88800000000001</v>
      </c>
      <c r="AL114" s="18"/>
      <c r="AM114" s="18"/>
      <c r="AN114" s="18"/>
      <c r="AO114" s="19"/>
      <c r="AP114" s="18"/>
      <c r="AQ114" s="18"/>
      <c r="AR114" s="19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3">
        <f t="shared" si="13"/>
        <v>-116.26222137837681</v>
      </c>
      <c r="BK114" s="2"/>
      <c r="BL114" s="13">
        <v>22.216100000000001</v>
      </c>
      <c r="BM114" s="34">
        <v>23.21</v>
      </c>
      <c r="BN114" s="13">
        <v>25.791581000000001</v>
      </c>
      <c r="BO114" s="13">
        <v>26.590433561410901</v>
      </c>
      <c r="BP114" s="13">
        <v>25.5</v>
      </c>
      <c r="BQ114" s="13"/>
      <c r="BR114" s="13"/>
      <c r="BS114" s="13"/>
      <c r="BT114" s="20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4"/>
        <v>24.66162291228218</v>
      </c>
      <c r="CQ114" s="25">
        <v>20.920500000000001</v>
      </c>
      <c r="CR114" s="34">
        <v>22.92</v>
      </c>
      <c r="CS114" s="25">
        <v>24.829239999999999</v>
      </c>
      <c r="CT114" s="25">
        <v>25.2239890323258</v>
      </c>
      <c r="CU114" s="25">
        <v>18.875</v>
      </c>
      <c r="CV114" s="25"/>
      <c r="CW114" s="25"/>
      <c r="CX114" s="25"/>
      <c r="CY114" s="26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3">
        <f t="shared" si="15"/>
        <v>22.553745806465162</v>
      </c>
      <c r="DV114" s="27">
        <v>0.31759999999999999</v>
      </c>
      <c r="DW114" s="34">
        <v>0.30706</v>
      </c>
      <c r="DX114" s="27">
        <v>0.33531440570175441</v>
      </c>
      <c r="DY114" s="27">
        <v>0.30925557273700499</v>
      </c>
      <c r="DZ114" s="27">
        <v>0.25002903937739573</v>
      </c>
      <c r="EA114" s="27"/>
      <c r="EB114" s="27"/>
      <c r="EC114" s="27"/>
      <c r="ED114" s="28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3">
        <f t="shared" si="16"/>
        <v>0.30385180356323105</v>
      </c>
    </row>
    <row r="115" spans="1:155">
      <c r="A115">
        <v>86</v>
      </c>
      <c r="B115" s="24">
        <v>-116.44110000000001</v>
      </c>
      <c r="C115" s="34">
        <v>-115.22</v>
      </c>
      <c r="D115" s="21">
        <v>-113.451798</v>
      </c>
      <c r="E115" s="21">
        <v>-112.420847968242</v>
      </c>
      <c r="F115" s="21">
        <v>-117.52500000000001</v>
      </c>
      <c r="G115" s="21"/>
      <c r="H115" s="22"/>
      <c r="I115" s="22"/>
      <c r="J115" s="24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3">
        <f t="shared" si="12"/>
        <v>-115.0117491936484</v>
      </c>
      <c r="AF115" s="2"/>
      <c r="AG115" s="18">
        <v>-117.6533</v>
      </c>
      <c r="AH115" s="34">
        <v>-115.55</v>
      </c>
      <c r="AI115" s="18">
        <v>-114.423564</v>
      </c>
      <c r="AJ115" s="18">
        <v>-112.386133774828</v>
      </c>
      <c r="AK115" s="18">
        <v>-116.56299999999999</v>
      </c>
      <c r="AL115" s="18"/>
      <c r="AM115" s="18"/>
      <c r="AN115" s="18"/>
      <c r="AO115" s="19"/>
      <c r="AP115" s="18"/>
      <c r="AQ115" s="18"/>
      <c r="AR115" s="19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3">
        <f t="shared" si="13"/>
        <v>-115.3151995549656</v>
      </c>
      <c r="BK115" s="2"/>
      <c r="BL115" s="13">
        <v>22.7745</v>
      </c>
      <c r="BM115" s="34">
        <v>24.225999999999999</v>
      </c>
      <c r="BN115" s="13">
        <v>26.645838000000001</v>
      </c>
      <c r="BO115" s="13">
        <v>27.549571761965801</v>
      </c>
      <c r="BP115" s="13">
        <v>26.2</v>
      </c>
      <c r="BQ115" s="13"/>
      <c r="BR115" s="13"/>
      <c r="BS115" s="13"/>
      <c r="BT115" s="20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4"/>
        <v>25.479181952393159</v>
      </c>
      <c r="CQ115" s="25">
        <v>21.189499999999999</v>
      </c>
      <c r="CR115" s="34">
        <v>23.507000000000001</v>
      </c>
      <c r="CS115" s="25">
        <v>25.609895000000002</v>
      </c>
      <c r="CT115" s="25">
        <v>25.5768816807796</v>
      </c>
      <c r="CU115" s="25">
        <v>19.533300000000001</v>
      </c>
      <c r="CV115" s="25"/>
      <c r="CW115" s="25"/>
      <c r="CX115" s="25"/>
      <c r="CY115" s="26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3">
        <f t="shared" si="15"/>
        <v>23.08331533615592</v>
      </c>
      <c r="DV115" s="27">
        <v>0.3226</v>
      </c>
      <c r="DW115" s="34">
        <v>0.32040999999999997</v>
      </c>
      <c r="DX115" s="27">
        <v>0.34262521710526317</v>
      </c>
      <c r="DY115" s="27">
        <v>0.31488805043416201</v>
      </c>
      <c r="DZ115" s="27">
        <v>0.25507505824957466</v>
      </c>
      <c r="EA115" s="27"/>
      <c r="EB115" s="27"/>
      <c r="EC115" s="27"/>
      <c r="ED115" s="28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3">
        <f t="shared" si="16"/>
        <v>0.31111966515779998</v>
      </c>
    </row>
    <row r="116" spans="1:155">
      <c r="A116">
        <v>87</v>
      </c>
      <c r="B116" s="24">
        <v>-115.84480000000001</v>
      </c>
      <c r="C116" s="34">
        <v>-114.34</v>
      </c>
      <c r="D116" s="21">
        <v>-112.506263</v>
      </c>
      <c r="E116" s="21">
        <v>-111.872338830495</v>
      </c>
      <c r="F116" s="21">
        <v>-116.298</v>
      </c>
      <c r="G116" s="21"/>
      <c r="H116" s="22"/>
      <c r="I116" s="22"/>
      <c r="J116" s="24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3">
        <f t="shared" si="12"/>
        <v>-114.17228036609899</v>
      </c>
      <c r="AF116" s="2"/>
      <c r="AG116" s="18">
        <v>-117.4058</v>
      </c>
      <c r="AH116" s="34">
        <v>-114.6</v>
      </c>
      <c r="AI116" s="18">
        <v>-113.469691</v>
      </c>
      <c r="AJ116" s="18">
        <v>-111.835256925978</v>
      </c>
      <c r="AK116" s="18">
        <v>-115.383</v>
      </c>
      <c r="AL116" s="18"/>
      <c r="AM116" s="18"/>
      <c r="AN116" s="18"/>
      <c r="AO116" s="19"/>
      <c r="AP116" s="18"/>
      <c r="AQ116" s="18"/>
      <c r="AR116" s="19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3">
        <f t="shared" si="13"/>
        <v>-114.53874958519559</v>
      </c>
      <c r="BK116" s="2"/>
      <c r="BL116" s="13">
        <v>23.203299999999999</v>
      </c>
      <c r="BM116" s="34">
        <v>25.286999999999999</v>
      </c>
      <c r="BN116" s="13">
        <v>27.419324</v>
      </c>
      <c r="BO116" s="13">
        <v>28.242331548610299</v>
      </c>
      <c r="BP116" s="13">
        <v>26.9</v>
      </c>
      <c r="BQ116" s="13"/>
      <c r="BR116" s="13"/>
      <c r="BS116" s="13"/>
      <c r="BT116" s="20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4"/>
        <v>26.21039110972206</v>
      </c>
      <c r="CQ116" s="25">
        <v>21.8736</v>
      </c>
      <c r="CR116" s="34">
        <v>24.408999999999999</v>
      </c>
      <c r="CS116" s="25">
        <v>26.353624</v>
      </c>
      <c r="CT116" s="25">
        <v>26.227447193517399</v>
      </c>
      <c r="CU116" s="25">
        <v>20.2333</v>
      </c>
      <c r="CV116" s="25"/>
      <c r="CW116" s="25"/>
      <c r="CX116" s="25"/>
      <c r="CY116" s="26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3">
        <f t="shared" si="15"/>
        <v>23.819394238703481</v>
      </c>
      <c r="DV116" s="27">
        <v>0.33650000000000002</v>
      </c>
      <c r="DW116" s="34">
        <v>0.33376</v>
      </c>
      <c r="DX116" s="27">
        <v>0.35116326754385968</v>
      </c>
      <c r="DY116" s="27">
        <v>0.32894604972047098</v>
      </c>
      <c r="DZ116" s="27">
        <v>0.26201717764582888</v>
      </c>
      <c r="EA116" s="27"/>
      <c r="EB116" s="27"/>
      <c r="EC116" s="27"/>
      <c r="ED116" s="28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3">
        <f t="shared" si="16"/>
        <v>0.32247729898203192</v>
      </c>
    </row>
    <row r="117" spans="1:155">
      <c r="A117">
        <v>88</v>
      </c>
      <c r="B117" s="24">
        <v>-115.25149999999999</v>
      </c>
      <c r="C117" s="34">
        <v>-113.01</v>
      </c>
      <c r="D117" s="21">
        <v>-111.76167</v>
      </c>
      <c r="E117" s="21">
        <v>-111.236672778306</v>
      </c>
      <c r="F117" s="21">
        <v>-115.256</v>
      </c>
      <c r="G117" s="21"/>
      <c r="H117" s="22"/>
      <c r="I117" s="22"/>
      <c r="J117" s="24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3">
        <f t="shared" si="12"/>
        <v>-113.3031685556612</v>
      </c>
      <c r="AF117" s="2"/>
      <c r="AG117" s="18">
        <v>-116.8849</v>
      </c>
      <c r="AH117" s="34">
        <v>-113.25</v>
      </c>
      <c r="AI117" s="18">
        <v>-112.437111</v>
      </c>
      <c r="AJ117" s="18">
        <v>-111.081753585237</v>
      </c>
      <c r="AK117" s="18">
        <v>-114.505</v>
      </c>
      <c r="AL117" s="18"/>
      <c r="AM117" s="18"/>
      <c r="AN117" s="18"/>
      <c r="AO117" s="19"/>
      <c r="AP117" s="18"/>
      <c r="AQ117" s="18"/>
      <c r="AR117" s="19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3">
        <f t="shared" si="13"/>
        <v>-113.63175291704741</v>
      </c>
      <c r="BK117" s="2"/>
      <c r="BL117" s="13">
        <v>23.515799999999999</v>
      </c>
      <c r="BM117" s="34">
        <v>26.17</v>
      </c>
      <c r="BN117" s="13">
        <v>28.260475</v>
      </c>
      <c r="BO117" s="13">
        <v>29.758869861072601</v>
      </c>
      <c r="BP117" s="13">
        <v>27.6</v>
      </c>
      <c r="BQ117" s="13"/>
      <c r="BR117" s="13"/>
      <c r="BS117" s="13"/>
      <c r="BT117" s="20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4"/>
        <v>27.061028972214519</v>
      </c>
      <c r="CQ117" s="25">
        <v>22.864999999999998</v>
      </c>
      <c r="CR117" s="34">
        <v>25.664999999999999</v>
      </c>
      <c r="CS117" s="25">
        <v>27.184557999999999</v>
      </c>
      <c r="CT117" s="25">
        <v>27.017605568254002</v>
      </c>
      <c r="CU117" s="25">
        <v>20.933299999999999</v>
      </c>
      <c r="CV117" s="25"/>
      <c r="CW117" s="25"/>
      <c r="CX117" s="25"/>
      <c r="CY117" s="26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3">
        <f t="shared" si="15"/>
        <v>24.733092713650798</v>
      </c>
      <c r="DV117" s="27">
        <v>0.36109999999999998</v>
      </c>
      <c r="DW117" s="34">
        <v>0.34710999999999997</v>
      </c>
      <c r="DX117" s="27">
        <v>0.36314247368421054</v>
      </c>
      <c r="DY117" s="27">
        <v>0.340464850719638</v>
      </c>
      <c r="DZ117" s="27">
        <v>0.26486645302795297</v>
      </c>
      <c r="EA117" s="27"/>
      <c r="EB117" s="27"/>
      <c r="EC117" s="27"/>
      <c r="ED117" s="28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3">
        <f t="shared" si="16"/>
        <v>0.33533675548636033</v>
      </c>
    </row>
    <row r="118" spans="1:155">
      <c r="A118">
        <v>89</v>
      </c>
      <c r="B118" s="24">
        <v>-113.0047</v>
      </c>
      <c r="C118" s="34">
        <v>-111.63</v>
      </c>
      <c r="D118" s="21">
        <v>-110.822748</v>
      </c>
      <c r="E118" s="21">
        <v>-110.24585847026</v>
      </c>
      <c r="F118" s="21">
        <v>-114.392</v>
      </c>
      <c r="G118" s="21"/>
      <c r="H118" s="22"/>
      <c r="I118" s="22"/>
      <c r="J118" s="24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3">
        <f t="shared" si="12"/>
        <v>-112.01906129405202</v>
      </c>
      <c r="AF118" s="2"/>
      <c r="AG118" s="18">
        <v>-113.9516</v>
      </c>
      <c r="AH118" s="34">
        <v>-112.16</v>
      </c>
      <c r="AI118" s="18">
        <v>-111.910876</v>
      </c>
      <c r="AJ118" s="18">
        <v>-110.04754123281199</v>
      </c>
      <c r="AK118" s="18">
        <v>-113.52</v>
      </c>
      <c r="AL118" s="18"/>
      <c r="AM118" s="18"/>
      <c r="AN118" s="18"/>
      <c r="AO118" s="19"/>
      <c r="AP118" s="18"/>
      <c r="AQ118" s="18"/>
      <c r="AR118" s="19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3">
        <f t="shared" si="13"/>
        <v>-112.3180034465624</v>
      </c>
      <c r="BK118" s="2"/>
      <c r="BL118" s="13">
        <v>23.872699999999998</v>
      </c>
      <c r="BM118" s="34">
        <v>27.17</v>
      </c>
      <c r="BN118" s="13">
        <v>29.08822</v>
      </c>
      <c r="BO118" s="13">
        <v>30.3319706463692</v>
      </c>
      <c r="BP118" s="13">
        <v>28.45</v>
      </c>
      <c r="BQ118" s="13"/>
      <c r="BR118" s="13"/>
      <c r="BS118" s="13"/>
      <c r="BT118" s="20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4"/>
        <v>27.782578129273837</v>
      </c>
      <c r="CQ118" s="25">
        <v>23.8065</v>
      </c>
      <c r="CR118" s="34">
        <v>26.501999999999999</v>
      </c>
      <c r="CS118" s="25">
        <v>28.111021000000001</v>
      </c>
      <c r="CT118" s="25">
        <v>27.882848646147899</v>
      </c>
      <c r="CU118" s="25">
        <v>21.95</v>
      </c>
      <c r="CV118" s="25"/>
      <c r="CW118" s="25"/>
      <c r="CX118" s="25"/>
      <c r="CY118" s="26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3">
        <f t="shared" si="15"/>
        <v>25.650473929229577</v>
      </c>
      <c r="DV118" s="27">
        <v>0.36709999999999998</v>
      </c>
      <c r="DW118" s="34">
        <v>0.36047000000000001</v>
      </c>
      <c r="DX118" s="27">
        <v>0.3737835570175439</v>
      </c>
      <c r="DY118" s="27">
        <v>0.340464850719638</v>
      </c>
      <c r="DZ118" s="27">
        <v>0.26630133991103705</v>
      </c>
      <c r="EA118" s="27"/>
      <c r="EB118" s="27"/>
      <c r="EC118" s="27"/>
      <c r="ED118" s="28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3">
        <f t="shared" si="16"/>
        <v>0.34162394952964376</v>
      </c>
    </row>
    <row r="119" spans="1:155">
      <c r="A119">
        <v>90</v>
      </c>
      <c r="B119" s="24">
        <v>-112.29049999999999</v>
      </c>
      <c r="C119" s="34">
        <v>-110.45</v>
      </c>
      <c r="D119" s="21">
        <v>-109.642331</v>
      </c>
      <c r="E119" s="21">
        <v>-108.95160342210799</v>
      </c>
      <c r="F119" s="21">
        <v>-113.18600000000001</v>
      </c>
      <c r="G119" s="21"/>
      <c r="H119" s="22"/>
      <c r="I119" s="22"/>
      <c r="J119" s="24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3">
        <f t="shared" si="12"/>
        <v>-110.9040868844216</v>
      </c>
      <c r="AF119" s="2"/>
      <c r="AG119" s="18">
        <v>-112.1571</v>
      </c>
      <c r="AH119" s="34">
        <v>-110.45</v>
      </c>
      <c r="AI119" s="18">
        <v>-110.631193</v>
      </c>
      <c r="AJ119" s="18">
        <v>-108.882579321954</v>
      </c>
      <c r="AK119" s="18">
        <v>-111.261</v>
      </c>
      <c r="AL119" s="18"/>
      <c r="AM119" s="18"/>
      <c r="AN119" s="18"/>
      <c r="AO119" s="19"/>
      <c r="AP119" s="18"/>
      <c r="AQ119" s="18"/>
      <c r="AR119" s="19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3">
        <f t="shared" si="13"/>
        <v>-110.6763744643908</v>
      </c>
      <c r="BK119" s="2"/>
      <c r="BL119" s="13">
        <v>24.5487</v>
      </c>
      <c r="BM119" s="34">
        <v>28.352</v>
      </c>
      <c r="BN119" s="13">
        <v>29.982008</v>
      </c>
      <c r="BO119" s="13">
        <v>30.929013931327599</v>
      </c>
      <c r="BP119" s="13">
        <v>29.333300000000001</v>
      </c>
      <c r="BQ119" s="13"/>
      <c r="BR119" s="13"/>
      <c r="BS119" s="13"/>
      <c r="BT119" s="20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4"/>
        <v>28.629004386265525</v>
      </c>
      <c r="CQ119" s="25">
        <v>24.9315</v>
      </c>
      <c r="CR119" s="34">
        <v>27.699000000000002</v>
      </c>
      <c r="CS119" s="25">
        <v>29.20636</v>
      </c>
      <c r="CT119" s="25">
        <v>28.247209414965699</v>
      </c>
      <c r="CU119" s="25">
        <v>24</v>
      </c>
      <c r="CV119" s="25"/>
      <c r="CW119" s="25"/>
      <c r="CX119" s="25"/>
      <c r="CY119" s="26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3">
        <f t="shared" si="15"/>
        <v>26.816813882993142</v>
      </c>
      <c r="DV119" s="27">
        <v>0.38240000000000002</v>
      </c>
      <c r="DW119" s="34">
        <v>0.36362</v>
      </c>
      <c r="DX119" s="27">
        <v>0.38438611293859654</v>
      </c>
      <c r="DY119" s="27">
        <v>0.340464850719638</v>
      </c>
      <c r="DZ119" s="27">
        <v>0.27162067057047001</v>
      </c>
      <c r="EA119" s="27"/>
      <c r="EB119" s="27"/>
      <c r="EC119" s="27"/>
      <c r="ED119" s="28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3">
        <f t="shared" si="16"/>
        <v>0.34849832684574089</v>
      </c>
    </row>
    <row r="120" spans="1:155">
      <c r="A120">
        <v>91</v>
      </c>
      <c r="B120" s="24">
        <v>-111.4162</v>
      </c>
      <c r="C120" s="34">
        <v>-109.37</v>
      </c>
      <c r="D120" s="21">
        <v>-108.62729299999999</v>
      </c>
      <c r="E120" s="21">
        <v>-107.772565060597</v>
      </c>
      <c r="F120" s="21">
        <v>-110.958</v>
      </c>
      <c r="G120" s="21"/>
      <c r="H120" s="22"/>
      <c r="I120" s="22"/>
      <c r="J120" s="24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3">
        <f t="shared" si="12"/>
        <v>-109.62881161211939</v>
      </c>
      <c r="AF120" s="2"/>
      <c r="AG120" s="18">
        <v>-111.39100000000001</v>
      </c>
      <c r="AH120" s="34">
        <v>-108.95</v>
      </c>
      <c r="AI120" s="18">
        <v>-109.467522</v>
      </c>
      <c r="AJ120" s="18">
        <v>-107.95478289433601</v>
      </c>
      <c r="AK120" s="18">
        <v>-109.431</v>
      </c>
      <c r="AL120" s="18"/>
      <c r="AM120" s="18"/>
      <c r="AN120" s="18"/>
      <c r="AO120" s="19"/>
      <c r="AP120" s="18"/>
      <c r="AQ120" s="18"/>
      <c r="AR120" s="19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3">
        <f t="shared" si="13"/>
        <v>-109.43886097886721</v>
      </c>
      <c r="BK120" s="2"/>
      <c r="BL120" s="13">
        <v>25.234000000000002</v>
      </c>
      <c r="BM120" s="34">
        <v>29.213999999999999</v>
      </c>
      <c r="BN120" s="13">
        <v>31.000679999999999</v>
      </c>
      <c r="BO120" s="13">
        <v>31.6768030460563</v>
      </c>
      <c r="BP120" s="13">
        <v>30.05</v>
      </c>
      <c r="BQ120" s="13"/>
      <c r="BR120" s="13"/>
      <c r="BS120" s="13"/>
      <c r="BT120" s="20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4"/>
        <v>29.435096609211264</v>
      </c>
      <c r="CQ120" s="25">
        <v>26.937200000000001</v>
      </c>
      <c r="CR120" s="34">
        <v>29.001000000000001</v>
      </c>
      <c r="CS120" s="25">
        <v>30.208159999999999</v>
      </c>
      <c r="CT120" s="25">
        <v>29.900983667045899</v>
      </c>
      <c r="CU120" s="25">
        <v>25.05</v>
      </c>
      <c r="CV120" s="25"/>
      <c r="CW120" s="25"/>
      <c r="CX120" s="25"/>
      <c r="CY120" s="26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3">
        <f t="shared" si="15"/>
        <v>28.219468733409183</v>
      </c>
      <c r="DV120" s="27">
        <v>0.40289999999999998</v>
      </c>
      <c r="DW120" s="34">
        <v>0.38717000000000001</v>
      </c>
      <c r="DX120" s="27">
        <v>0.39696296381578955</v>
      </c>
      <c r="DY120" s="27">
        <v>0.35016058998453597</v>
      </c>
      <c r="DZ120" s="27">
        <v>0.29972737149221407</v>
      </c>
      <c r="EA120" s="27"/>
      <c r="EB120" s="27"/>
      <c r="EC120" s="27"/>
      <c r="ED120" s="28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3">
        <f t="shared" si="16"/>
        <v>0.36738418505850789</v>
      </c>
    </row>
    <row r="121" spans="1:155">
      <c r="A121">
        <v>92</v>
      </c>
      <c r="B121" s="24">
        <v>-110.53189999999999</v>
      </c>
      <c r="C121" s="34">
        <v>-108.03</v>
      </c>
      <c r="D121" s="21">
        <v>-107.322024</v>
      </c>
      <c r="E121" s="21">
        <v>-107.20475077691501</v>
      </c>
      <c r="F121" s="21">
        <v>-109.60899999999999</v>
      </c>
      <c r="G121" s="21"/>
      <c r="H121" s="22"/>
      <c r="I121" s="22"/>
      <c r="J121" s="24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3">
        <f t="shared" si="12"/>
        <v>-108.539534955383</v>
      </c>
      <c r="AF121" s="2"/>
      <c r="AG121" s="18">
        <v>-109.9606</v>
      </c>
      <c r="AH121" s="34">
        <v>-108.1</v>
      </c>
      <c r="AI121" s="18">
        <v>-108.591165</v>
      </c>
      <c r="AJ121" s="18">
        <v>-106.593412722596</v>
      </c>
      <c r="AK121" s="18">
        <v>-107.60299999999999</v>
      </c>
      <c r="AL121" s="18"/>
      <c r="AM121" s="18"/>
      <c r="AN121" s="18"/>
      <c r="AO121" s="19"/>
      <c r="AP121" s="18"/>
      <c r="AQ121" s="18"/>
      <c r="AR121" s="19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3">
        <f t="shared" si="13"/>
        <v>-108.1696355445192</v>
      </c>
      <c r="BK121" s="2"/>
      <c r="BL121" s="13">
        <v>27.282599999999999</v>
      </c>
      <c r="BM121" s="34">
        <v>30.629000000000001</v>
      </c>
      <c r="BN121" s="13">
        <v>32.195427000000002</v>
      </c>
      <c r="BO121" s="13">
        <v>32.490181544893801</v>
      </c>
      <c r="BP121" s="13">
        <v>32.1</v>
      </c>
      <c r="BQ121" s="13"/>
      <c r="BR121" s="13"/>
      <c r="BS121" s="13"/>
      <c r="BT121" s="20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4"/>
        <v>30.939441708978762</v>
      </c>
      <c r="CQ121" s="25">
        <v>27.902000000000001</v>
      </c>
      <c r="CR121" s="34">
        <v>30.283999999999999</v>
      </c>
      <c r="CS121" s="25">
        <v>31.450061000000002</v>
      </c>
      <c r="CT121" s="25">
        <v>31.088798954675902</v>
      </c>
      <c r="CU121" s="25">
        <v>26.1</v>
      </c>
      <c r="CV121" s="25"/>
      <c r="CW121" s="25"/>
      <c r="CX121" s="25"/>
      <c r="CY121" s="26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3">
        <f t="shared" si="15"/>
        <v>29.364971990935182</v>
      </c>
      <c r="DV121" s="27">
        <v>0.43190000000000001</v>
      </c>
      <c r="DW121" s="34">
        <v>0.40051999999999999</v>
      </c>
      <c r="DX121" s="27">
        <v>0.41112601644736846</v>
      </c>
      <c r="DY121" s="27">
        <v>0.36666624479600302</v>
      </c>
      <c r="DZ121" s="27">
        <v>0.31146269635743717</v>
      </c>
      <c r="EA121" s="27"/>
      <c r="EB121" s="27"/>
      <c r="EC121" s="27"/>
      <c r="ED121" s="28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3">
        <f t="shared" si="16"/>
        <v>0.38433499152016171</v>
      </c>
    </row>
    <row r="122" spans="1:155">
      <c r="A122">
        <v>93</v>
      </c>
      <c r="B122" s="24">
        <v>-109.1615</v>
      </c>
      <c r="C122" s="34">
        <v>-106.47</v>
      </c>
      <c r="D122" s="21">
        <v>-105.941619</v>
      </c>
      <c r="E122" s="21">
        <v>-105.753704921581</v>
      </c>
      <c r="F122" s="21">
        <v>-107.595</v>
      </c>
      <c r="G122" s="21"/>
      <c r="H122" s="22"/>
      <c r="I122" s="22"/>
      <c r="J122" s="24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3">
        <f t="shared" si="12"/>
        <v>-106.9843647843162</v>
      </c>
      <c r="AF122" s="2"/>
      <c r="AG122" s="18">
        <v>-105.67440000000001</v>
      </c>
      <c r="AH122" s="34">
        <v>-106.81</v>
      </c>
      <c r="AI122" s="18">
        <v>-107.464071</v>
      </c>
      <c r="AJ122" s="18">
        <v>-105.55939488274601</v>
      </c>
      <c r="AK122" s="18">
        <v>-106.69</v>
      </c>
      <c r="AL122" s="18"/>
      <c r="AM122" s="18"/>
      <c r="AN122" s="18"/>
      <c r="AO122" s="19"/>
      <c r="AP122" s="18"/>
      <c r="AQ122" s="18"/>
      <c r="AR122" s="19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3">
        <f t="shared" si="13"/>
        <v>-106.4395731765492</v>
      </c>
      <c r="BK122" s="2"/>
      <c r="BL122" s="13">
        <v>28.5609</v>
      </c>
      <c r="BM122" s="34">
        <v>31.667000000000002</v>
      </c>
      <c r="BN122" s="13">
        <v>33.401425000000003</v>
      </c>
      <c r="BO122" s="13">
        <v>33.669736784978298</v>
      </c>
      <c r="BP122" s="13">
        <v>33.15</v>
      </c>
      <c r="BQ122" s="13"/>
      <c r="BR122" s="13"/>
      <c r="BS122" s="13"/>
      <c r="BT122" s="20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4"/>
        <v>32.089812356995665</v>
      </c>
      <c r="CQ122" s="25">
        <v>28.508900000000001</v>
      </c>
      <c r="CR122" s="34">
        <v>31.631</v>
      </c>
      <c r="CS122" s="25">
        <v>32.844413000000003</v>
      </c>
      <c r="CT122" s="25">
        <v>32.128837864021698</v>
      </c>
      <c r="CU122" s="25">
        <v>27.2</v>
      </c>
      <c r="CV122" s="25"/>
      <c r="CW122" s="25"/>
      <c r="CX122" s="25"/>
      <c r="CY122" s="26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3">
        <f t="shared" si="15"/>
        <v>30.462630172804335</v>
      </c>
      <c r="DV122" s="27">
        <v>0.4476</v>
      </c>
      <c r="DW122" s="34">
        <v>0.42721999999999999</v>
      </c>
      <c r="DX122" s="27">
        <v>0.42115348026315796</v>
      </c>
      <c r="DY122" s="27">
        <v>0.377348542880933</v>
      </c>
      <c r="DZ122" s="27">
        <v>0.3260814605781911</v>
      </c>
      <c r="EA122" s="27"/>
      <c r="EB122" s="27"/>
      <c r="EC122" s="27"/>
      <c r="ED122" s="28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3">
        <f t="shared" si="16"/>
        <v>0.39988069674445637</v>
      </c>
    </row>
    <row r="123" spans="1:155">
      <c r="A123">
        <v>94</v>
      </c>
      <c r="B123" s="24">
        <v>-107.8758</v>
      </c>
      <c r="C123" s="34">
        <v>-104.32</v>
      </c>
      <c r="D123" s="21">
        <v>-104.5605</v>
      </c>
      <c r="E123" s="21">
        <v>-104.351439451711</v>
      </c>
      <c r="F123" s="21">
        <v>-106.36</v>
      </c>
      <c r="G123" s="21"/>
      <c r="H123" s="22"/>
      <c r="I123" s="22"/>
      <c r="J123" s="24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3">
        <f t="shared" si="12"/>
        <v>-105.49354789034221</v>
      </c>
      <c r="AF123" s="2"/>
      <c r="AG123" s="18">
        <v>-104.1915</v>
      </c>
      <c r="AH123" s="34">
        <v>-104.96</v>
      </c>
      <c r="AI123" s="18">
        <v>-105.75771899999999</v>
      </c>
      <c r="AJ123" s="18">
        <v>-103.621328082814</v>
      </c>
      <c r="AK123" s="18">
        <v>-105.681</v>
      </c>
      <c r="AL123" s="18"/>
      <c r="AM123" s="18"/>
      <c r="AN123" s="18"/>
      <c r="AO123" s="19"/>
      <c r="AP123" s="18"/>
      <c r="AQ123" s="18"/>
      <c r="AR123" s="19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3">
        <f t="shared" si="13"/>
        <v>-104.84230941656281</v>
      </c>
      <c r="BK123" s="2"/>
      <c r="BL123" s="13">
        <v>29.810500000000001</v>
      </c>
      <c r="BM123" s="34">
        <v>33.962000000000003</v>
      </c>
      <c r="BN123" s="13">
        <v>34.911085</v>
      </c>
      <c r="BO123" s="13">
        <v>34.465965387376201</v>
      </c>
      <c r="BP123" s="13">
        <v>36.133299999999998</v>
      </c>
      <c r="BQ123" s="13"/>
      <c r="BR123" s="13"/>
      <c r="BS123" s="13"/>
      <c r="BT123" s="20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4"/>
        <v>33.85657007747524</v>
      </c>
      <c r="CQ123" s="25">
        <v>30.115300000000001</v>
      </c>
      <c r="CR123" s="34">
        <v>33.353999999999999</v>
      </c>
      <c r="CS123" s="25">
        <v>34.277160000000002</v>
      </c>
      <c r="CT123" s="25">
        <v>34.1710922443242</v>
      </c>
      <c r="CU123" s="25">
        <v>28.6</v>
      </c>
      <c r="CV123" s="25"/>
      <c r="CW123" s="25"/>
      <c r="CX123" s="25"/>
      <c r="CY123" s="26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3">
        <f t="shared" si="15"/>
        <v>32.103510448864839</v>
      </c>
      <c r="DV123" s="27">
        <v>0.45269999999999999</v>
      </c>
      <c r="DW123" s="34">
        <v>0.43712000000000001</v>
      </c>
      <c r="DX123" s="27">
        <v>0.43786591995614038</v>
      </c>
      <c r="DY123" s="27">
        <v>0.377348542880933</v>
      </c>
      <c r="DZ123" s="27">
        <v>0.32909472303266757</v>
      </c>
      <c r="EA123" s="27"/>
      <c r="EB123" s="27"/>
      <c r="EC123" s="27"/>
      <c r="ED123" s="28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3">
        <f t="shared" si="16"/>
        <v>0.40682583717394821</v>
      </c>
    </row>
    <row r="124" spans="1:155">
      <c r="A124">
        <v>95</v>
      </c>
      <c r="B124" s="24">
        <v>-105.44029999999999</v>
      </c>
      <c r="C124" s="34">
        <v>-102.14</v>
      </c>
      <c r="D124" s="21">
        <v>-103.259484</v>
      </c>
      <c r="E124" s="21">
        <v>-100.37198464733</v>
      </c>
      <c r="F124" s="21">
        <v>-104.2</v>
      </c>
      <c r="G124" s="21"/>
      <c r="H124" s="22"/>
      <c r="I124" s="22"/>
      <c r="J124" s="24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3">
        <f t="shared" si="12"/>
        <v>-103.08235372946601</v>
      </c>
      <c r="AF124" s="2"/>
      <c r="AG124" s="18">
        <v>-100.81870000000001</v>
      </c>
      <c r="AH124" s="34">
        <v>-102.34</v>
      </c>
      <c r="AI124" s="18">
        <v>-103.511022</v>
      </c>
      <c r="AJ124" s="18">
        <v>-100.791450213</v>
      </c>
      <c r="AK124" s="18">
        <v>-103.355</v>
      </c>
      <c r="AL124" s="18"/>
      <c r="AM124" s="18"/>
      <c r="AN124" s="18"/>
      <c r="AO124" s="19"/>
      <c r="AP124" s="18"/>
      <c r="AQ124" s="18"/>
      <c r="AR124" s="19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3">
        <f t="shared" si="13"/>
        <v>-102.1632344426</v>
      </c>
      <c r="BK124" s="2"/>
      <c r="BL124" s="13">
        <v>32.007300000000001</v>
      </c>
      <c r="BM124" s="34">
        <v>35.302</v>
      </c>
      <c r="BN124" s="13">
        <v>36.430922000000002</v>
      </c>
      <c r="BO124" s="13">
        <v>35.754922079764803</v>
      </c>
      <c r="BP124" s="13">
        <v>36.833300000000001</v>
      </c>
      <c r="BQ124" s="13"/>
      <c r="BR124" s="13"/>
      <c r="BS124" s="13"/>
      <c r="BT124" s="20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4"/>
        <v>35.26568881595297</v>
      </c>
      <c r="CQ124" s="25">
        <v>33.325200000000002</v>
      </c>
      <c r="CR124" s="34">
        <v>35.457000000000001</v>
      </c>
      <c r="CS124" s="25">
        <v>35.671942999999999</v>
      </c>
      <c r="CT124" s="25">
        <v>35.287672083246697</v>
      </c>
      <c r="CU124" s="25">
        <v>30</v>
      </c>
      <c r="CV124" s="25"/>
      <c r="CW124" s="25"/>
      <c r="CX124" s="25"/>
      <c r="CY124" s="26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3">
        <f t="shared" si="15"/>
        <v>33.948363016649338</v>
      </c>
      <c r="DV124" s="27">
        <v>0.46939999999999998</v>
      </c>
      <c r="DW124" s="34">
        <v>0.45205000000000001</v>
      </c>
      <c r="DX124" s="27">
        <v>0.46126333552631582</v>
      </c>
      <c r="DY124" s="27">
        <v>0.380185749970263</v>
      </c>
      <c r="DZ124" s="27">
        <v>0.3666477626013816</v>
      </c>
      <c r="EA124" s="27"/>
      <c r="EB124" s="27"/>
      <c r="EC124" s="27"/>
      <c r="ED124" s="28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3">
        <f t="shared" si="16"/>
        <v>0.42590936961959214</v>
      </c>
    </row>
    <row r="125" spans="1:155">
      <c r="A125">
        <v>96</v>
      </c>
      <c r="B125" s="24">
        <v>-99.238500000000002</v>
      </c>
      <c r="C125" s="34">
        <v>-100.38</v>
      </c>
      <c r="D125" s="21">
        <v>-100.128823</v>
      </c>
      <c r="E125" s="21">
        <v>-97.3501931441495</v>
      </c>
      <c r="F125" s="21">
        <v>-101.602</v>
      </c>
      <c r="G125" s="21"/>
      <c r="H125" s="22"/>
      <c r="I125" s="22"/>
      <c r="J125" s="24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3">
        <f t="shared" si="12"/>
        <v>-99.739903228829888</v>
      </c>
      <c r="AF125" s="2"/>
      <c r="AG125" s="18">
        <v>-98.996300000000005</v>
      </c>
      <c r="AH125" s="34">
        <v>-100.46</v>
      </c>
      <c r="AI125" s="18">
        <v>-100.962113</v>
      </c>
      <c r="AJ125" s="18">
        <v>-100.12069953950601</v>
      </c>
      <c r="AK125" s="18">
        <v>-101.03</v>
      </c>
      <c r="AL125" s="18"/>
      <c r="AM125" s="18"/>
      <c r="AN125" s="18"/>
      <c r="AO125" s="19"/>
      <c r="AP125" s="18"/>
      <c r="AQ125" s="18"/>
      <c r="AR125" s="19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3">
        <f t="shared" si="13"/>
        <v>-100.31382250790121</v>
      </c>
      <c r="BK125" s="2"/>
      <c r="BL125" s="13">
        <v>32.938699999999997</v>
      </c>
      <c r="BM125" s="34">
        <v>37.470999999999997</v>
      </c>
      <c r="BN125" s="13">
        <v>38.281258999999999</v>
      </c>
      <c r="BO125" s="13">
        <v>38.190398800173398</v>
      </c>
      <c r="BP125" s="13">
        <v>37.799999999999997</v>
      </c>
      <c r="BQ125" s="13"/>
      <c r="BR125" s="13"/>
      <c r="BS125" s="13"/>
      <c r="BT125" s="20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4"/>
        <v>36.936271560034676</v>
      </c>
      <c r="CQ125" s="25">
        <v>38.862400000000001</v>
      </c>
      <c r="CR125" s="34">
        <v>37.701000000000001</v>
      </c>
      <c r="CS125" s="25">
        <v>37.606307999999999</v>
      </c>
      <c r="CT125" s="25">
        <v>36.525166920962498</v>
      </c>
      <c r="CU125" s="25">
        <v>31.64</v>
      </c>
      <c r="CV125" s="25"/>
      <c r="CW125" s="25"/>
      <c r="CX125" s="25"/>
      <c r="CY125" s="26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3">
        <f t="shared" si="15"/>
        <v>36.466974984192497</v>
      </c>
      <c r="DV125" s="27">
        <v>0.47610000000000002</v>
      </c>
      <c r="DW125" s="34">
        <v>0.48061999999999999</v>
      </c>
      <c r="DX125" s="27">
        <v>0.4835011699561404</v>
      </c>
      <c r="DY125" s="27">
        <v>0.40302220530510202</v>
      </c>
      <c r="DZ125" s="27">
        <v>0.37380169863275781</v>
      </c>
      <c r="EA125" s="27"/>
      <c r="EB125" s="27"/>
      <c r="EC125" s="27"/>
      <c r="ED125" s="28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3">
        <f t="shared" si="16"/>
        <v>0.44340901477880007</v>
      </c>
    </row>
    <row r="126" spans="1:155">
      <c r="A126">
        <v>97</v>
      </c>
      <c r="B126" s="24">
        <v>-97.655900000000003</v>
      </c>
      <c r="C126" s="34">
        <v>-96.545000000000002</v>
      </c>
      <c r="D126" s="21">
        <v>-97.263833000000005</v>
      </c>
      <c r="E126" s="21">
        <v>-94.661286276095495</v>
      </c>
      <c r="F126" s="21">
        <v>-100.072</v>
      </c>
      <c r="G126" s="21"/>
      <c r="H126" s="22"/>
      <c r="I126" s="22"/>
      <c r="J126" s="24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3">
        <f t="shared" si="12"/>
        <v>-97.239603855219102</v>
      </c>
      <c r="AF126" s="2"/>
      <c r="AG126" s="18">
        <v>-96.523099999999999</v>
      </c>
      <c r="AH126" s="34">
        <v>-97.213999999999999</v>
      </c>
      <c r="AI126" s="18">
        <v>-98.157150000000001</v>
      </c>
      <c r="AJ126" s="18">
        <v>-97.190303008817693</v>
      </c>
      <c r="AK126" s="18">
        <v>-99.150999999999996</v>
      </c>
      <c r="AL126" s="18"/>
      <c r="AM126" s="18"/>
      <c r="AN126" s="18"/>
      <c r="AO126" s="19"/>
      <c r="AP126" s="18"/>
      <c r="AQ126" s="18"/>
      <c r="AR126" s="19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3">
        <f t="shared" si="13"/>
        <v>-97.647110601763544</v>
      </c>
      <c r="BK126" s="2"/>
      <c r="BL126" s="13">
        <v>36.445300000000003</v>
      </c>
      <c r="BM126" s="34">
        <v>39.271000000000001</v>
      </c>
      <c r="BN126" s="13">
        <v>40.621341999999999</v>
      </c>
      <c r="BO126" s="13">
        <v>39.049123493389402</v>
      </c>
      <c r="BP126" s="13">
        <v>38.85</v>
      </c>
      <c r="BQ126" s="13"/>
      <c r="BR126" s="13"/>
      <c r="BS126" s="13"/>
      <c r="BT126" s="20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4"/>
        <v>38.847353098677885</v>
      </c>
      <c r="CQ126" s="25">
        <v>39.881399999999999</v>
      </c>
      <c r="CR126" s="34">
        <v>39.521000000000001</v>
      </c>
      <c r="CS126" s="25">
        <v>40.277177999999999</v>
      </c>
      <c r="CT126" s="25">
        <v>37.913752600214501</v>
      </c>
      <c r="CU126" s="25">
        <v>32.6</v>
      </c>
      <c r="CV126" s="25"/>
      <c r="CW126" s="25"/>
      <c r="CX126" s="25"/>
      <c r="CY126" s="26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3">
        <f t="shared" si="15"/>
        <v>38.038666120042897</v>
      </c>
      <c r="DV126" s="27">
        <v>0.47770000000000001</v>
      </c>
      <c r="DW126" s="34">
        <v>0.50832999999999995</v>
      </c>
      <c r="DX126" s="27">
        <v>0.50669561184210532</v>
      </c>
      <c r="DY126" s="27">
        <v>0.42274385631021799</v>
      </c>
      <c r="DZ126" s="27">
        <v>0.39108866917657986</v>
      </c>
      <c r="EA126" s="27"/>
      <c r="EB126" s="27"/>
      <c r="EC126" s="27"/>
      <c r="ED126" s="28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3">
        <f t="shared" si="16"/>
        <v>0.46131162746578064</v>
      </c>
    </row>
    <row r="127" spans="1:155">
      <c r="A127">
        <v>98</v>
      </c>
      <c r="B127" s="24">
        <v>-95.180999999999997</v>
      </c>
      <c r="C127" s="34">
        <v>-93.673000000000002</v>
      </c>
      <c r="D127" s="21">
        <v>-93.991602999999998</v>
      </c>
      <c r="E127" s="21">
        <v>-92.814594268295593</v>
      </c>
      <c r="F127" s="21">
        <v>-97.287999999999997</v>
      </c>
      <c r="G127" s="21"/>
      <c r="H127" s="22"/>
      <c r="I127" s="22"/>
      <c r="J127" s="24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3">
        <f t="shared" si="12"/>
        <v>-94.589639453659117</v>
      </c>
      <c r="AF127" s="2"/>
      <c r="AG127" s="18">
        <v>-93.561599999999999</v>
      </c>
      <c r="AH127" s="34">
        <v>-94.596000000000004</v>
      </c>
      <c r="AI127" s="18">
        <v>-94.516827000000006</v>
      </c>
      <c r="AJ127" s="18">
        <v>-93.949879704246499</v>
      </c>
      <c r="AK127" s="18">
        <v>-96.082999999999998</v>
      </c>
      <c r="AL127" s="18"/>
      <c r="AM127" s="18"/>
      <c r="AN127" s="18"/>
      <c r="AO127" s="19"/>
      <c r="AP127" s="18"/>
      <c r="AQ127" s="18"/>
      <c r="AR127" s="19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3">
        <f t="shared" si="13"/>
        <v>-94.54146134084931</v>
      </c>
      <c r="BK127" s="2"/>
      <c r="BL127" s="13">
        <v>39.530500000000004</v>
      </c>
      <c r="BM127" s="34">
        <v>41.289000000000001</v>
      </c>
      <c r="BN127" s="13">
        <v>43.575462999999999</v>
      </c>
      <c r="BO127" s="13">
        <v>41.813646242650002</v>
      </c>
      <c r="BP127" s="13">
        <v>40.799999999999997</v>
      </c>
      <c r="BQ127" s="13"/>
      <c r="BR127" s="13"/>
      <c r="BS127" s="13"/>
      <c r="BT127" s="20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4"/>
        <v>41.401721848529995</v>
      </c>
      <c r="CQ127" s="25">
        <v>40.5794</v>
      </c>
      <c r="CR127" s="34">
        <v>42.070999999999998</v>
      </c>
      <c r="CS127" s="25">
        <v>43.867266999999998</v>
      </c>
      <c r="CT127" s="25">
        <v>40.4367120031864</v>
      </c>
      <c r="CU127" s="25">
        <v>34.6</v>
      </c>
      <c r="CV127" s="25"/>
      <c r="CW127" s="25"/>
      <c r="CX127" s="25"/>
      <c r="CY127" s="26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3">
        <f t="shared" si="15"/>
        <v>40.310875800637277</v>
      </c>
      <c r="DV127" s="27">
        <v>0.4834</v>
      </c>
      <c r="DW127" s="34">
        <v>0.55842999999999998</v>
      </c>
      <c r="DX127" s="27">
        <v>0.53655435635964921</v>
      </c>
      <c r="DY127" s="27">
        <v>0.42558106339954799</v>
      </c>
      <c r="DZ127" s="27">
        <v>0.4129262809781829</v>
      </c>
      <c r="EA127" s="27"/>
      <c r="EB127" s="27"/>
      <c r="EC127" s="27"/>
      <c r="ED127" s="28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3">
        <f t="shared" si="16"/>
        <v>0.48337834014747605</v>
      </c>
    </row>
    <row r="128" spans="1:155">
      <c r="A128">
        <v>99</v>
      </c>
      <c r="B128" s="24">
        <v>-93.067300000000003</v>
      </c>
      <c r="C128" s="34">
        <v>-89.817999999999998</v>
      </c>
      <c r="D128" s="21">
        <v>-86.624341999999999</v>
      </c>
      <c r="E128" s="21">
        <v>-89.670001913345601</v>
      </c>
      <c r="F128" s="21">
        <v>-91.319000000000003</v>
      </c>
      <c r="G128" s="21"/>
      <c r="H128" s="22"/>
      <c r="I128" s="22"/>
      <c r="J128" s="24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3">
        <f t="shared" si="12"/>
        <v>-90.099728782669118</v>
      </c>
      <c r="AF128" s="2"/>
      <c r="AG128" s="18">
        <v>-91.136600000000001</v>
      </c>
      <c r="AH128" s="34">
        <v>-89.484999999999999</v>
      </c>
      <c r="AI128" s="18">
        <v>-87.454362000000003</v>
      </c>
      <c r="AJ128" s="18">
        <v>-88.666024691932506</v>
      </c>
      <c r="AK128" s="18">
        <v>-90.358000000000004</v>
      </c>
      <c r="AL128" s="18"/>
      <c r="AM128" s="18"/>
      <c r="AN128" s="18"/>
      <c r="AO128" s="19"/>
      <c r="AP128" s="18"/>
      <c r="AQ128" s="18"/>
      <c r="AR128" s="19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3">
        <f t="shared" si="13"/>
        <v>-89.419997338386509</v>
      </c>
      <c r="BK128" s="2"/>
      <c r="BL128" s="13">
        <v>43.2072</v>
      </c>
      <c r="BM128" s="34">
        <v>46.774000000000001</v>
      </c>
      <c r="BN128" s="13">
        <v>47.626609000000002</v>
      </c>
      <c r="BO128" s="13">
        <v>43.928407388529699</v>
      </c>
      <c r="BP128" s="13">
        <v>45.9</v>
      </c>
      <c r="BQ128" s="13"/>
      <c r="BR128" s="13"/>
      <c r="BS128" s="13"/>
      <c r="BT128" s="20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4"/>
        <v>45.487243277705943</v>
      </c>
      <c r="CQ128" s="25">
        <v>44.872900000000001</v>
      </c>
      <c r="CR128" s="34">
        <v>45.884</v>
      </c>
      <c r="CS128" s="25">
        <v>48.782201999999998</v>
      </c>
      <c r="CT128" s="25">
        <v>45.516113916536497</v>
      </c>
      <c r="CU128" s="25">
        <v>38.9</v>
      </c>
      <c r="CV128" s="25"/>
      <c r="CW128" s="25"/>
      <c r="CX128" s="25"/>
      <c r="CY128" s="26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3">
        <f t="shared" si="15"/>
        <v>44.791043183307302</v>
      </c>
      <c r="DV128" s="27">
        <v>0.5444</v>
      </c>
      <c r="DW128" s="34">
        <v>0.63622999999999996</v>
      </c>
      <c r="DX128" s="27">
        <v>0.59830534100877208</v>
      </c>
      <c r="DY128" s="27">
        <v>0.526802616866895</v>
      </c>
      <c r="DZ128" s="27">
        <v>0.46137762806365429</v>
      </c>
      <c r="EA128" s="27"/>
      <c r="EB128" s="27"/>
      <c r="EC128" s="27"/>
      <c r="ED128" s="28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3">
        <f t="shared" si="16"/>
        <v>0.55342311718786419</v>
      </c>
    </row>
    <row r="129" spans="1:155">
      <c r="A129">
        <v>100</v>
      </c>
      <c r="B129" s="24">
        <v>-73.604500000000002</v>
      </c>
      <c r="C129" s="34">
        <v>-75.150000000000006</v>
      </c>
      <c r="D129" s="21">
        <v>-69.782509000000005</v>
      </c>
      <c r="E129" s="21">
        <v>-76.713783412406997</v>
      </c>
      <c r="F129" s="21">
        <v>-83.445400000000006</v>
      </c>
      <c r="G129" s="21"/>
      <c r="H129" s="22"/>
      <c r="I129" s="22"/>
      <c r="J129" s="24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3">
        <f>AVERAGE(B129:AD129)</f>
        <v>-75.739238482481397</v>
      </c>
      <c r="AF129" s="2"/>
      <c r="AG129" s="18">
        <v>-68.615200000000002</v>
      </c>
      <c r="AH129" s="34">
        <v>-76.102999999999994</v>
      </c>
      <c r="AI129" s="18">
        <v>-70.249210000000005</v>
      </c>
      <c r="AJ129" s="18">
        <v>-74.881192061815099</v>
      </c>
      <c r="AK129" s="18">
        <v>-83.445400000000006</v>
      </c>
      <c r="AL129" s="18"/>
      <c r="AM129" s="18"/>
      <c r="AN129" s="18"/>
      <c r="AO129" s="19"/>
      <c r="AP129" s="18"/>
      <c r="AQ129" s="18"/>
      <c r="AR129" s="19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3">
        <f>AVERAGE(AG129:BI129)</f>
        <v>-74.658800412363021</v>
      </c>
      <c r="BK129" s="2"/>
      <c r="BL129" s="13">
        <v>45.848700000000001</v>
      </c>
      <c r="BM129" s="34">
        <v>57.058</v>
      </c>
      <c r="BN129" s="13">
        <v>65.205882000000003</v>
      </c>
      <c r="BO129" s="13">
        <v>63.160123107871598</v>
      </c>
      <c r="BP129" s="13">
        <v>53.799199999999999</v>
      </c>
      <c r="BQ129" s="13"/>
      <c r="BR129" s="13"/>
      <c r="BS129" s="13"/>
      <c r="BT129" s="20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57.014381021574323</v>
      </c>
      <c r="CQ129" s="25">
        <v>63.418399999999998</v>
      </c>
      <c r="CR129" s="34">
        <v>61.029000000000003</v>
      </c>
      <c r="CS129" s="25">
        <v>68.415903</v>
      </c>
      <c r="CT129" s="25">
        <v>52.570023858044998</v>
      </c>
      <c r="CU129" s="25">
        <v>53.801699999999997</v>
      </c>
      <c r="CV129" s="25"/>
      <c r="CW129" s="25"/>
      <c r="CX129" s="25"/>
      <c r="CY129" s="26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3">
        <f>AVERAGE(CQ129:DS129)</f>
        <v>59.847005371609001</v>
      </c>
      <c r="DV129" s="27">
        <v>0.64100000000000001</v>
      </c>
      <c r="DW129" s="34">
        <v>2.1360999999999999</v>
      </c>
      <c r="DX129" s="27">
        <v>1.0528837006578948</v>
      </c>
      <c r="DY129" s="27">
        <v>0.56744141786606395</v>
      </c>
      <c r="DZ129" s="27">
        <v>0.56532151715373102</v>
      </c>
      <c r="EA129" s="27"/>
      <c r="EB129" s="27"/>
      <c r="EC129" s="27"/>
      <c r="ED129" s="28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3">
        <f>AVERAGE(DV129:EX129)</f>
        <v>0.99254932713553801</v>
      </c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EX129"/>
  <sheetViews>
    <sheetView zoomScale="70" zoomScaleNormal="70" zoomScalePageLayoutView="70" workbookViewId="0">
      <selection activeCell="DL42" sqref="DL42"/>
    </sheetView>
  </sheetViews>
  <sheetFormatPr defaultColWidth="9.109375" defaultRowHeight="13.2"/>
  <cols>
    <col min="1" max="8" width="9.33203125" customWidth="1"/>
    <col min="9" max="9" width="9.109375" style="15" customWidth="1"/>
    <col min="10" max="93" width="9.33203125" customWidth="1"/>
    <col min="95" max="123" width="9.33203125" customWidth="1"/>
    <col min="125" max="154" width="9.332031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154">
      <c r="A25" s="1" t="s">
        <v>0</v>
      </c>
      <c r="B25" s="5" t="s">
        <v>26</v>
      </c>
      <c r="C25" s="5" t="s">
        <v>42</v>
      </c>
      <c r="D25" s="5" t="s">
        <v>46</v>
      </c>
      <c r="E25" s="5" t="s">
        <v>55</v>
      </c>
      <c r="F25" s="6" t="s">
        <v>56</v>
      </c>
      <c r="G25" s="6" t="s">
        <v>57</v>
      </c>
      <c r="H25" s="6"/>
      <c r="I25" s="7"/>
      <c r="J25" s="5"/>
      <c r="K25" s="5"/>
      <c r="L25" s="5"/>
      <c r="M25" s="5"/>
      <c r="N25" s="5"/>
      <c r="O25" s="5"/>
      <c r="P25" s="5"/>
      <c r="Q25" s="5"/>
      <c r="R25" s="7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4" t="s">
        <v>1</v>
      </c>
      <c r="AG25" t="str">
        <f>B25</f>
        <v>ZTE</v>
      </c>
      <c r="AH25" t="str">
        <f t="shared" ref="AH25:BJ25" si="0">C25</f>
        <v>DOCOMO</v>
      </c>
      <c r="AI25" t="str">
        <f t="shared" si="0"/>
        <v>Huawei</v>
      </c>
      <c r="AJ25" t="str">
        <f>E25</f>
        <v>Xinwei</v>
      </c>
      <c r="AK25" t="str">
        <f t="shared" si="0"/>
        <v>Nokia</v>
      </c>
      <c r="AL25" t="str">
        <f t="shared" si="0"/>
        <v>LGE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4" t="str">
        <f t="shared" si="0"/>
        <v>Mean</v>
      </c>
      <c r="BL25" t="str">
        <f>B25</f>
        <v>ZTE</v>
      </c>
      <c r="BM25" t="str">
        <f t="shared" ref="BM25:CO25" si="1">C25</f>
        <v>DOCOMO</v>
      </c>
      <c r="BN25" t="str">
        <f t="shared" si="1"/>
        <v>Huawei</v>
      </c>
      <c r="BO25" t="str">
        <f t="shared" si="1"/>
        <v>Xinwei</v>
      </c>
      <c r="BP25" t="str">
        <f t="shared" si="1"/>
        <v>Nokia</v>
      </c>
      <c r="BQ25" t="str">
        <f t="shared" si="1"/>
        <v>LGE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4" t="str">
        <f t="shared" si="1"/>
        <v>Mean</v>
      </c>
      <c r="CQ25" t="str">
        <f>B25</f>
        <v>ZTE</v>
      </c>
      <c r="CR25" t="str">
        <f t="shared" ref="CR25:CU25" si="2">C25</f>
        <v>DOCOMO</v>
      </c>
      <c r="CS25" t="str">
        <f t="shared" si="2"/>
        <v>Huawei</v>
      </c>
      <c r="CT25" t="str">
        <f t="shared" si="2"/>
        <v>Xinwei</v>
      </c>
      <c r="CU25" t="str">
        <f t="shared" si="2"/>
        <v>Nokia</v>
      </c>
      <c r="CV25" t="s">
        <v>57</v>
      </c>
      <c r="CW25">
        <f>I25</f>
        <v>0</v>
      </c>
      <c r="CX25">
        <f>J25</f>
        <v>0</v>
      </c>
      <c r="CY25">
        <f>K25</f>
        <v>0</v>
      </c>
      <c r="CZ25">
        <f>L25</f>
        <v>0</v>
      </c>
      <c r="DA25">
        <f>M25</f>
        <v>0</v>
      </c>
      <c r="DB25">
        <f>N25</f>
        <v>0</v>
      </c>
      <c r="DC25">
        <f>O25</f>
        <v>0</v>
      </c>
      <c r="DD25">
        <f>P25</f>
        <v>0</v>
      </c>
      <c r="DE25">
        <f>Q25</f>
        <v>0</v>
      </c>
      <c r="DF25">
        <f>R25</f>
        <v>0</v>
      </c>
      <c r="DG25">
        <f>S25</f>
        <v>0</v>
      </c>
      <c r="DH25">
        <f>T25</f>
        <v>0</v>
      </c>
      <c r="DI25">
        <f>U25</f>
        <v>0</v>
      </c>
      <c r="DJ25">
        <f>V25</f>
        <v>0</v>
      </c>
      <c r="DK25">
        <f>W25</f>
        <v>0</v>
      </c>
      <c r="DL25">
        <f>X25</f>
        <v>0</v>
      </c>
      <c r="DM25">
        <f>Y25</f>
        <v>0</v>
      </c>
      <c r="DN25">
        <f>Z25</f>
        <v>0</v>
      </c>
      <c r="DO25">
        <f>AA25</f>
        <v>0</v>
      </c>
      <c r="DP25">
        <f>AB25</f>
        <v>0</v>
      </c>
      <c r="DQ25">
        <f>AC25</f>
        <v>0</v>
      </c>
      <c r="DR25">
        <f>AD25</f>
        <v>0</v>
      </c>
      <c r="DS25" s="4" t="str">
        <f>BJ25</f>
        <v>Mean</v>
      </c>
      <c r="DU25" t="str">
        <f>B25</f>
        <v>ZTE</v>
      </c>
      <c r="DV25" t="str">
        <f>C25</f>
        <v>DOCOMO</v>
      </c>
      <c r="DW25" t="str">
        <f>D25</f>
        <v>Huawei</v>
      </c>
      <c r="DX25" t="str">
        <f>E25</f>
        <v>Xinwei</v>
      </c>
      <c r="DY25" t="str">
        <f>F25</f>
        <v>Nokia</v>
      </c>
      <c r="DZ25" t="str">
        <f>G25</f>
        <v>LGE</v>
      </c>
      <c r="EA25">
        <f>H25</f>
        <v>0</v>
      </c>
      <c r="EB25">
        <f>I25</f>
        <v>0</v>
      </c>
      <c r="EC25">
        <f>J25</f>
        <v>0</v>
      </c>
      <c r="ED25">
        <f>K25</f>
        <v>0</v>
      </c>
      <c r="EE25">
        <f>L25</f>
        <v>0</v>
      </c>
      <c r="EF25">
        <f>M25</f>
        <v>0</v>
      </c>
      <c r="EG25">
        <f>N25</f>
        <v>0</v>
      </c>
      <c r="EH25">
        <f>O25</f>
        <v>0</v>
      </c>
      <c r="EI25">
        <f>P25</f>
        <v>0</v>
      </c>
      <c r="EJ25">
        <f>Q25</f>
        <v>0</v>
      </c>
      <c r="EK25">
        <f>R25</f>
        <v>0</v>
      </c>
      <c r="EL25">
        <f>S25</f>
        <v>0</v>
      </c>
      <c r="EM25">
        <f>T25</f>
        <v>0</v>
      </c>
      <c r="EN25">
        <f>U25</f>
        <v>0</v>
      </c>
      <c r="EO25">
        <f>V25</f>
        <v>0</v>
      </c>
      <c r="EP25">
        <f>W25</f>
        <v>0</v>
      </c>
      <c r="EQ25">
        <f>X25</f>
        <v>0</v>
      </c>
      <c r="ER25">
        <f>Y25</f>
        <v>0</v>
      </c>
      <c r="ES25">
        <f>Z25</f>
        <v>0</v>
      </c>
      <c r="ET25">
        <f>AA25</f>
        <v>0</v>
      </c>
      <c r="EU25">
        <f>AB25</f>
        <v>0</v>
      </c>
      <c r="EV25">
        <f>AC25</f>
        <v>0</v>
      </c>
      <c r="EW25">
        <f>AD25</f>
        <v>0</v>
      </c>
      <c r="EX25" s="4" t="str">
        <f>CO25</f>
        <v>Mean</v>
      </c>
    </row>
    <row r="26" spans="1:154">
      <c r="A26" s="1"/>
      <c r="B26" s="9"/>
      <c r="C26" s="9"/>
      <c r="D26" s="9"/>
      <c r="E26" s="9"/>
      <c r="F26" s="9"/>
      <c r="G26" s="9"/>
      <c r="H26" s="9"/>
      <c r="I26" s="16"/>
      <c r="J26" s="9"/>
      <c r="K26" s="9"/>
      <c r="L26" s="9"/>
      <c r="M26" s="9"/>
      <c r="N26" s="9"/>
      <c r="O26" s="9"/>
      <c r="P26" s="9"/>
      <c r="Q26" s="9"/>
      <c r="R26" s="10"/>
      <c r="S26" s="9"/>
      <c r="T26" s="11"/>
      <c r="U26" s="9"/>
      <c r="V26" s="9"/>
      <c r="W26" s="10"/>
      <c r="X26" s="9"/>
      <c r="Y26" s="9"/>
      <c r="Z26" s="9"/>
      <c r="AA26" s="9"/>
      <c r="AB26" s="9"/>
      <c r="AC26" s="9"/>
      <c r="AD26" s="9"/>
      <c r="AE26" s="9"/>
      <c r="BJ26" s="4"/>
      <c r="CO26" s="4"/>
      <c r="DS26" s="4"/>
      <c r="DT26" s="1" t="s">
        <v>7</v>
      </c>
      <c r="DU26" s="29">
        <v>25.74</v>
      </c>
      <c r="DV26" s="29">
        <v>25.33</v>
      </c>
      <c r="DW26" s="29">
        <v>25</v>
      </c>
      <c r="DX26" s="29"/>
      <c r="DY26" s="29">
        <v>38</v>
      </c>
      <c r="DZ26" s="29">
        <v>25</v>
      </c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3">
        <f t="shared" ref="EX26" si="3">AVERAGE(DU26:EW26)</f>
        <v>27.814</v>
      </c>
    </row>
    <row r="27" spans="1:154">
      <c r="A27" s="1"/>
      <c r="B27" s="9"/>
      <c r="C27" s="9"/>
      <c r="D27" s="9"/>
      <c r="E27" s="9"/>
      <c r="F27" s="9"/>
      <c r="G27" s="9"/>
      <c r="H27" s="9"/>
      <c r="I27" s="16"/>
      <c r="J27" s="9"/>
      <c r="K27" s="9"/>
      <c r="L27" s="9"/>
      <c r="M27" s="9"/>
      <c r="N27" s="9"/>
      <c r="O27" s="9"/>
      <c r="P27" s="9"/>
      <c r="Q27" s="9"/>
      <c r="R27" s="10"/>
      <c r="S27" s="9"/>
      <c r="T27" s="11"/>
      <c r="U27" s="9"/>
      <c r="V27" s="9"/>
      <c r="W27" s="10"/>
      <c r="X27" s="9"/>
      <c r="Y27" s="9"/>
      <c r="Z27" s="9"/>
      <c r="AA27" s="9"/>
      <c r="AB27" s="9"/>
      <c r="AC27" s="9"/>
      <c r="AD27" s="9"/>
      <c r="AE27" s="9"/>
      <c r="BJ27" s="4"/>
      <c r="CO27" s="4"/>
      <c r="DS27" s="4"/>
      <c r="EX27" s="30"/>
    </row>
    <row r="28" spans="1:154">
      <c r="A28" s="31" t="s">
        <v>9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1"/>
      <c r="P28" s="1"/>
      <c r="Q28" s="1"/>
      <c r="R28" s="1"/>
      <c r="S28" s="2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2"/>
      <c r="AF28" s="1"/>
      <c r="AG28" s="1" t="s">
        <v>24</v>
      </c>
      <c r="AH28" s="1"/>
      <c r="AI28" s="1"/>
      <c r="AL28" s="1"/>
      <c r="AM28" s="1"/>
      <c r="AN28" s="1"/>
      <c r="AO28" s="1" t="s">
        <v>2</v>
      </c>
      <c r="AS28" s="1"/>
      <c r="AX28" s="1"/>
      <c r="BJ28" s="4"/>
      <c r="BK28" s="1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25</v>
      </c>
      <c r="CR28" s="1"/>
      <c r="CS28" s="1"/>
      <c r="CV28" s="1"/>
      <c r="CW28" s="1"/>
      <c r="CX28" s="1"/>
      <c r="DB28" s="1"/>
      <c r="DG28" s="1"/>
      <c r="DS28" s="4"/>
      <c r="DT28" s="1" t="s">
        <v>8</v>
      </c>
      <c r="DV28" s="1"/>
      <c r="DW28" s="1"/>
      <c r="DZ28" s="1"/>
      <c r="EA28" s="1"/>
      <c r="EB28" s="1"/>
      <c r="EC28" s="1"/>
      <c r="EG28" s="1"/>
      <c r="EL28" s="1"/>
      <c r="EX28" s="30"/>
    </row>
    <row r="29" spans="1:154">
      <c r="A29">
        <v>0</v>
      </c>
      <c r="B29" s="21">
        <v>-203.59299999999999</v>
      </c>
      <c r="C29" s="34">
        <v>-191.37</v>
      </c>
      <c r="D29" s="21">
        <v>-186.049758</v>
      </c>
      <c r="E29" s="21">
        <v>-183.863928608728</v>
      </c>
      <c r="F29" s="21">
        <v>-190.62299999999999</v>
      </c>
      <c r="G29" s="21">
        <v>-197.7783</v>
      </c>
      <c r="H29" s="22"/>
      <c r="I29" s="22"/>
      <c r="J29" s="24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3">
        <f>AVERAGE(B29:AD29)</f>
        <v>-192.21299776812131</v>
      </c>
      <c r="AF29" s="2"/>
      <c r="AG29" s="18">
        <v>-204.34049999999999</v>
      </c>
      <c r="AH29" s="34">
        <v>-192.75</v>
      </c>
      <c r="AI29" s="18">
        <v>-186.049758</v>
      </c>
      <c r="AJ29" s="18">
        <v>-183.863928608728</v>
      </c>
      <c r="AK29" s="18">
        <v>-190.62299999999999</v>
      </c>
      <c r="AL29" s="18">
        <v>-197.7783</v>
      </c>
      <c r="AM29" s="18"/>
      <c r="AN29" s="18"/>
      <c r="AO29" s="19"/>
      <c r="AP29" s="18"/>
      <c r="AQ29" s="18"/>
      <c r="AR29" s="19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3">
        <f>AVERAGE(AG29:BI29)</f>
        <v>-192.56758110145464</v>
      </c>
      <c r="BK29" s="2"/>
      <c r="BL29" s="20">
        <v>-60.268300000000004</v>
      </c>
      <c r="BM29" s="34">
        <v>-51.566000000000003</v>
      </c>
      <c r="BN29" s="13">
        <v>-47.966498999999999</v>
      </c>
      <c r="BO29" s="13">
        <v>-36.977799219450297</v>
      </c>
      <c r="BP29" s="13">
        <v>-51.6813</v>
      </c>
      <c r="BQ29" s="13">
        <v>-58.6755</v>
      </c>
      <c r="BR29" s="13"/>
      <c r="BS29" s="13"/>
      <c r="BT29" s="20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-51.189233036575047</v>
      </c>
      <c r="CQ29" s="25">
        <v>5.2824</v>
      </c>
      <c r="CR29" s="34">
        <v>4.3954000000000004</v>
      </c>
      <c r="CS29" s="25">
        <v>11.228539</v>
      </c>
      <c r="CT29" s="25">
        <v>16.704115189907899</v>
      </c>
      <c r="CU29" s="25">
        <v>2.2522700000000002</v>
      </c>
      <c r="CV29" s="25">
        <v>0.01</v>
      </c>
      <c r="CW29" s="25"/>
      <c r="CX29" s="26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3">
        <f>AVERAGE(CQ29:DR29)</f>
        <v>6.6454540316513162</v>
      </c>
      <c r="DU29" s="27">
        <v>0</v>
      </c>
      <c r="DV29" s="34">
        <v>0</v>
      </c>
      <c r="DW29" s="27">
        <v>0</v>
      </c>
      <c r="DX29" s="27">
        <v>0</v>
      </c>
      <c r="DY29" s="27">
        <v>0</v>
      </c>
      <c r="DZ29" s="27">
        <v>0</v>
      </c>
      <c r="EA29" s="27"/>
      <c r="EB29" s="27"/>
      <c r="EC29" s="28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3">
        <f>AVERAGE(DU29:EW29)</f>
        <v>0</v>
      </c>
    </row>
    <row r="30" spans="1:154">
      <c r="A30">
        <v>1</v>
      </c>
      <c r="B30" s="21">
        <v>-184.999</v>
      </c>
      <c r="C30" s="34">
        <v>-179.77</v>
      </c>
      <c r="D30" s="21">
        <v>-176.57654500000001</v>
      </c>
      <c r="E30" s="21">
        <v>-175.46623450202</v>
      </c>
      <c r="F30" s="21">
        <v>-177.983</v>
      </c>
      <c r="G30" s="21">
        <v>-179.377297</v>
      </c>
      <c r="H30" s="22"/>
      <c r="I30" s="22"/>
      <c r="J30" s="24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3">
        <f t="shared" ref="AE30:AE93" si="4">AVERAGE(B30:AD30)</f>
        <v>-179.02867941700333</v>
      </c>
      <c r="AF30" s="2"/>
      <c r="AG30" s="18">
        <v>-184.999</v>
      </c>
      <c r="AH30" s="34">
        <v>-180.27</v>
      </c>
      <c r="AI30" s="18">
        <v>-176.57654500000001</v>
      </c>
      <c r="AJ30" s="18">
        <v>-177.14262497526701</v>
      </c>
      <c r="AK30" s="18">
        <v>-177.941</v>
      </c>
      <c r="AL30" s="18">
        <v>-179.377297</v>
      </c>
      <c r="AM30" s="18"/>
      <c r="AN30" s="18"/>
      <c r="AO30" s="19"/>
      <c r="AP30" s="18"/>
      <c r="AQ30" s="18"/>
      <c r="AR30" s="19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3">
        <f t="shared" ref="BJ30:BJ93" si="5">AVERAGE(AG30:BI30)</f>
        <v>-179.38441116254452</v>
      </c>
      <c r="BK30" s="2"/>
      <c r="BL30" s="20">
        <v>-44.895899999999997</v>
      </c>
      <c r="BM30" s="34">
        <v>-39.667999999999999</v>
      </c>
      <c r="BN30" s="13">
        <v>-35.527386</v>
      </c>
      <c r="BO30" s="13">
        <v>-32.056758413946397</v>
      </c>
      <c r="BP30" s="13">
        <v>-39.25</v>
      </c>
      <c r="BQ30" s="13">
        <v>-40.080750999999999</v>
      </c>
      <c r="BR30" s="13"/>
      <c r="BS30" s="13"/>
      <c r="BT30" s="20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6">AVERAGE(BL30:CN30)</f>
        <v>-38.579799235657731</v>
      </c>
      <c r="CQ30" s="25">
        <v>15.333399999999999</v>
      </c>
      <c r="CR30" s="34">
        <v>14.083</v>
      </c>
      <c r="CS30" s="25">
        <v>17.999468</v>
      </c>
      <c r="CT30" s="25">
        <v>23.138927320360398</v>
      </c>
      <c r="CU30" s="25">
        <v>11.818300000000001</v>
      </c>
      <c r="CV30" s="25">
        <v>7.3798000000000004</v>
      </c>
      <c r="CW30" s="25"/>
      <c r="CX30" s="26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3">
        <f>AVERAGE(CQ30:DR30)</f>
        <v>14.958815886726732</v>
      </c>
      <c r="DU30" s="27">
        <v>0</v>
      </c>
      <c r="DV30" s="34">
        <v>0</v>
      </c>
      <c r="DW30" s="27">
        <v>0</v>
      </c>
      <c r="DX30" s="27">
        <v>0</v>
      </c>
      <c r="DY30" s="27">
        <v>0</v>
      </c>
      <c r="DZ30" s="27">
        <v>0</v>
      </c>
      <c r="EA30" s="27"/>
      <c r="EB30" s="27"/>
      <c r="EC30" s="28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3">
        <f t="shared" ref="EX30:EX93" si="7">AVERAGE(DU30:EW30)</f>
        <v>0</v>
      </c>
    </row>
    <row r="31" spans="1:154">
      <c r="A31">
        <v>2</v>
      </c>
      <c r="B31" s="21">
        <v>-181.22569999999999</v>
      </c>
      <c r="C31" s="34">
        <v>-176.15</v>
      </c>
      <c r="D31" s="21">
        <v>-173.70394200000001</v>
      </c>
      <c r="E31" s="21">
        <v>-173.662514384563</v>
      </c>
      <c r="F31" s="21">
        <v>-174.84100000000001</v>
      </c>
      <c r="G31" s="21">
        <v>-176.85667000000001</v>
      </c>
      <c r="H31" s="22"/>
      <c r="I31" s="22"/>
      <c r="J31" s="24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3">
        <f t="shared" si="4"/>
        <v>-176.07330439742717</v>
      </c>
      <c r="AF31" s="2"/>
      <c r="AG31" s="18">
        <v>-181.22569999999999</v>
      </c>
      <c r="AH31" s="34">
        <v>-175.86</v>
      </c>
      <c r="AI31" s="18">
        <v>-173.70394200000001</v>
      </c>
      <c r="AJ31" s="18">
        <v>-174.56551132549299</v>
      </c>
      <c r="AK31" s="18">
        <v>-174.72300000000001</v>
      </c>
      <c r="AL31" s="18">
        <v>-176.85667000000001</v>
      </c>
      <c r="AM31" s="18"/>
      <c r="AN31" s="18"/>
      <c r="AO31" s="19"/>
      <c r="AP31" s="18"/>
      <c r="AQ31" s="18"/>
      <c r="AR31" s="19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3">
        <f t="shared" si="5"/>
        <v>-176.15580388758212</v>
      </c>
      <c r="BK31" s="2"/>
      <c r="BL31" s="20">
        <v>-39.6096</v>
      </c>
      <c r="BM31" s="34">
        <v>-36.209000000000003</v>
      </c>
      <c r="BN31" s="13">
        <v>-32.909052000000003</v>
      </c>
      <c r="BO31" s="13">
        <v>-28.62409109135</v>
      </c>
      <c r="BP31" s="13">
        <v>-36.125</v>
      </c>
      <c r="BQ31" s="13">
        <v>-36.981071999999998</v>
      </c>
      <c r="BR31" s="13"/>
      <c r="BS31" s="13"/>
      <c r="BT31" s="20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6"/>
        <v>-35.076302515225002</v>
      </c>
      <c r="CQ31" s="25">
        <v>20.796199999999999</v>
      </c>
      <c r="CR31" s="34">
        <v>19.738</v>
      </c>
      <c r="CS31" s="25">
        <v>20.940483</v>
      </c>
      <c r="CT31" s="25">
        <v>24.3863195783807</v>
      </c>
      <c r="CU31" s="25">
        <v>19.91</v>
      </c>
      <c r="CV31" s="25">
        <v>11.527799999999999</v>
      </c>
      <c r="CW31" s="25"/>
      <c r="CX31" s="26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3">
        <f>AVERAGE(CQ31:DR31)</f>
        <v>19.549800429730116</v>
      </c>
      <c r="DU31" s="27">
        <v>0</v>
      </c>
      <c r="DV31" s="34">
        <v>0</v>
      </c>
      <c r="DW31" s="27">
        <v>0</v>
      </c>
      <c r="DX31" s="27">
        <v>0</v>
      </c>
      <c r="DY31" s="27">
        <v>0</v>
      </c>
      <c r="DZ31" s="27">
        <v>0</v>
      </c>
      <c r="EA31" s="27"/>
      <c r="EB31" s="27"/>
      <c r="EC31" s="28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3">
        <f t="shared" si="7"/>
        <v>0</v>
      </c>
    </row>
    <row r="32" spans="1:154">
      <c r="A32">
        <v>3</v>
      </c>
      <c r="B32" s="21">
        <v>-177.46510000000001</v>
      </c>
      <c r="C32" s="34">
        <v>-173.23</v>
      </c>
      <c r="D32" s="21">
        <v>-170.926671</v>
      </c>
      <c r="E32" s="21">
        <v>-169.85941328611401</v>
      </c>
      <c r="F32" s="21">
        <v>-173.23400000000001</v>
      </c>
      <c r="G32" s="21">
        <v>-174.503749</v>
      </c>
      <c r="H32" s="22"/>
      <c r="I32" s="22"/>
      <c r="J32" s="24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3">
        <f t="shared" si="4"/>
        <v>-173.2031555476857</v>
      </c>
      <c r="AF32" s="2"/>
      <c r="AG32" s="18">
        <v>-177.46510000000001</v>
      </c>
      <c r="AH32" s="34">
        <v>-172.36</v>
      </c>
      <c r="AI32" s="18">
        <v>-170.926671</v>
      </c>
      <c r="AJ32" s="18">
        <v>-171.029230233666</v>
      </c>
      <c r="AK32" s="18">
        <v>-172.92400000000001</v>
      </c>
      <c r="AL32" s="18">
        <v>-174.503749</v>
      </c>
      <c r="AM32" s="18"/>
      <c r="AN32" s="18"/>
      <c r="AO32" s="19"/>
      <c r="AP32" s="18"/>
      <c r="AQ32" s="18"/>
      <c r="AR32" s="19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3">
        <f t="shared" si="5"/>
        <v>-173.20145837227767</v>
      </c>
      <c r="BK32" s="2"/>
      <c r="BL32" s="20">
        <v>-32.746899999999997</v>
      </c>
      <c r="BM32" s="34">
        <v>-34.06</v>
      </c>
      <c r="BN32" s="13">
        <v>-30.409445999999999</v>
      </c>
      <c r="BO32" s="13">
        <v>-27.0600169520898</v>
      </c>
      <c r="BP32" s="13">
        <v>-34.6875</v>
      </c>
      <c r="BQ32" s="13">
        <v>-34.613835000000002</v>
      </c>
      <c r="BR32" s="13"/>
      <c r="BS32" s="13"/>
      <c r="BT32" s="20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6"/>
        <v>-32.262949658681634</v>
      </c>
      <c r="CQ32" s="25">
        <v>21.968299999999999</v>
      </c>
      <c r="CR32" s="34">
        <v>21.975000000000001</v>
      </c>
      <c r="CS32" s="25">
        <v>21.784462000000001</v>
      </c>
      <c r="CT32" s="25">
        <v>27.645333075704301</v>
      </c>
      <c r="CU32" s="25">
        <v>22.373899999999999</v>
      </c>
      <c r="CV32" s="25">
        <v>16.458200000000001</v>
      </c>
      <c r="CW32" s="25"/>
      <c r="CX32" s="26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3">
        <f>AVERAGE(CQ32:DR32)</f>
        <v>22.034199179284048</v>
      </c>
      <c r="DU32" s="27">
        <v>0</v>
      </c>
      <c r="DV32" s="34">
        <v>0</v>
      </c>
      <c r="DW32" s="27">
        <v>0</v>
      </c>
      <c r="DX32" s="27">
        <v>0</v>
      </c>
      <c r="DY32" s="27">
        <v>0</v>
      </c>
      <c r="DZ32" s="27">
        <v>0</v>
      </c>
      <c r="EA32" s="27"/>
      <c r="EB32" s="27"/>
      <c r="EC32" s="28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3">
        <f t="shared" si="7"/>
        <v>0</v>
      </c>
    </row>
    <row r="33" spans="1:154">
      <c r="A33">
        <v>4</v>
      </c>
      <c r="B33" s="21">
        <v>-170.25720000000001</v>
      </c>
      <c r="C33" s="34">
        <v>-171.14</v>
      </c>
      <c r="D33" s="21">
        <v>-168.68929800000001</v>
      </c>
      <c r="E33" s="21">
        <v>-168.63948842146399</v>
      </c>
      <c r="F33" s="21">
        <v>-171.84700000000001</v>
      </c>
      <c r="G33" s="21">
        <v>-172.81241999999997</v>
      </c>
      <c r="H33" s="22"/>
      <c r="I33" s="22"/>
      <c r="J33" s="24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3">
        <f t="shared" si="4"/>
        <v>-170.56423440357733</v>
      </c>
      <c r="AF33" s="2"/>
      <c r="AG33" s="18">
        <v>-170.31610000000001</v>
      </c>
      <c r="AH33" s="34">
        <v>-170.77</v>
      </c>
      <c r="AI33" s="18">
        <v>-168.68929800000001</v>
      </c>
      <c r="AJ33" s="18">
        <v>-168.55283246041299</v>
      </c>
      <c r="AK33" s="18">
        <v>-171.64500000000001</v>
      </c>
      <c r="AL33" s="18">
        <v>-172.81241999999997</v>
      </c>
      <c r="AM33" s="18"/>
      <c r="AN33" s="18"/>
      <c r="AO33" s="19"/>
      <c r="AP33" s="18"/>
      <c r="AQ33" s="18"/>
      <c r="AR33" s="19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3">
        <f t="shared" si="5"/>
        <v>-170.4642750767355</v>
      </c>
      <c r="BK33" s="2"/>
      <c r="BL33" s="20">
        <v>-29.740500000000001</v>
      </c>
      <c r="BM33" s="34">
        <v>-31.893000000000001</v>
      </c>
      <c r="BN33" s="13">
        <v>-28.280608999999998</v>
      </c>
      <c r="BO33" s="13">
        <v>-24.992162093844101</v>
      </c>
      <c r="BP33" s="13">
        <v>-33.411799999999999</v>
      </c>
      <c r="BQ33" s="13">
        <v>-33.108124000000004</v>
      </c>
      <c r="BR33" s="13"/>
      <c r="BS33" s="13"/>
      <c r="BT33" s="20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6"/>
        <v>-30.237699182307349</v>
      </c>
      <c r="CQ33" s="25">
        <v>22.352900000000002</v>
      </c>
      <c r="CR33" s="34">
        <v>23.053000000000001</v>
      </c>
      <c r="CS33" s="25">
        <v>22.688435999999999</v>
      </c>
      <c r="CT33" s="25">
        <v>29.0907249837671</v>
      </c>
      <c r="CU33" s="25">
        <v>23.727499999999999</v>
      </c>
      <c r="CV33" s="25">
        <v>22.388400000000001</v>
      </c>
      <c r="CW33" s="25"/>
      <c r="CX33" s="26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3">
        <f>AVERAGE(CQ33:DR33)</f>
        <v>23.883493497294513</v>
      </c>
      <c r="DU33" s="27">
        <v>0</v>
      </c>
      <c r="DV33" s="34">
        <v>0</v>
      </c>
      <c r="DW33" s="27">
        <v>0</v>
      </c>
      <c r="DX33" s="27">
        <v>0</v>
      </c>
      <c r="DY33" s="27">
        <v>0</v>
      </c>
      <c r="DZ33" s="27">
        <v>0</v>
      </c>
      <c r="EA33" s="27"/>
      <c r="EB33" s="27"/>
      <c r="EC33" s="28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3">
        <f t="shared" si="7"/>
        <v>0</v>
      </c>
    </row>
    <row r="34" spans="1:154">
      <c r="A34">
        <v>5</v>
      </c>
      <c r="B34" s="21">
        <v>-169.02250000000001</v>
      </c>
      <c r="C34" s="34">
        <v>-169.83</v>
      </c>
      <c r="D34" s="21">
        <v>-167.024316</v>
      </c>
      <c r="E34" s="21">
        <v>-166.796325455507</v>
      </c>
      <c r="F34" s="21">
        <v>-171.00700000000001</v>
      </c>
      <c r="G34" s="21">
        <v>-171.01378500000001</v>
      </c>
      <c r="H34" s="22"/>
      <c r="I34" s="22"/>
      <c r="J34" s="24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3">
        <f t="shared" si="4"/>
        <v>-169.11565440925116</v>
      </c>
      <c r="AF34" s="2"/>
      <c r="AG34" s="18">
        <v>-169.24510000000001</v>
      </c>
      <c r="AH34" s="34">
        <v>-169.03</v>
      </c>
      <c r="AI34" s="18">
        <v>-167.024316</v>
      </c>
      <c r="AJ34" s="18">
        <v>-166.89584112691199</v>
      </c>
      <c r="AK34" s="18">
        <v>-170.75899999999999</v>
      </c>
      <c r="AL34" s="18">
        <v>-171.01378500000001</v>
      </c>
      <c r="AM34" s="18"/>
      <c r="AN34" s="18"/>
      <c r="AO34" s="19"/>
      <c r="AP34" s="18"/>
      <c r="AQ34" s="18"/>
      <c r="AR34" s="19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3">
        <f t="shared" si="5"/>
        <v>-168.99467368781868</v>
      </c>
      <c r="BK34" s="2"/>
      <c r="BL34" s="20">
        <v>-28.409300000000002</v>
      </c>
      <c r="BM34" s="34">
        <v>-30.129000000000001</v>
      </c>
      <c r="BN34" s="13">
        <v>-26.573568000000002</v>
      </c>
      <c r="BO34" s="13">
        <v>-23.323531343454999</v>
      </c>
      <c r="BP34" s="13">
        <v>-32.125</v>
      </c>
      <c r="BQ34" s="13">
        <v>-31.484730000000003</v>
      </c>
      <c r="BR34" s="13"/>
      <c r="BS34" s="13"/>
      <c r="BT34" s="20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6"/>
        <v>-28.674188223909169</v>
      </c>
      <c r="CQ34" s="25">
        <v>24.787299999999998</v>
      </c>
      <c r="CR34" s="34">
        <v>23.864000000000001</v>
      </c>
      <c r="CS34" s="25">
        <v>23.674143000000001</v>
      </c>
      <c r="CT34" s="25">
        <v>30.735037985367601</v>
      </c>
      <c r="CU34" s="25">
        <v>25.596900000000002</v>
      </c>
      <c r="CV34" s="25">
        <v>25.079499999999999</v>
      </c>
      <c r="CW34" s="25"/>
      <c r="CX34" s="26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3">
        <f>AVERAGE(CQ34:DR34)</f>
        <v>25.622813497561268</v>
      </c>
      <c r="DU34" s="27">
        <v>0</v>
      </c>
      <c r="DV34" s="34">
        <v>0</v>
      </c>
      <c r="DW34" s="27">
        <v>0</v>
      </c>
      <c r="DX34" s="27">
        <v>0</v>
      </c>
      <c r="DY34" s="27">
        <v>0</v>
      </c>
      <c r="DZ34" s="27">
        <v>0</v>
      </c>
      <c r="EA34" s="27"/>
      <c r="EB34" s="27"/>
      <c r="EC34" s="28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3">
        <f t="shared" si="7"/>
        <v>0</v>
      </c>
    </row>
    <row r="35" spans="1:154">
      <c r="A35">
        <v>6</v>
      </c>
      <c r="B35" s="21">
        <v>-168.5667</v>
      </c>
      <c r="C35" s="34">
        <v>-167.7</v>
      </c>
      <c r="D35" s="21">
        <v>-165.48919599999999</v>
      </c>
      <c r="E35" s="21">
        <v>-164.285640721021</v>
      </c>
      <c r="F35" s="21">
        <v>-170.018</v>
      </c>
      <c r="G35" s="21">
        <v>-169.402096</v>
      </c>
      <c r="H35" s="22"/>
      <c r="I35" s="22"/>
      <c r="J35" s="24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3">
        <f t="shared" si="4"/>
        <v>-167.57693878683685</v>
      </c>
      <c r="AF35" s="2"/>
      <c r="AG35" s="18">
        <v>-168.71559999999999</v>
      </c>
      <c r="AH35" s="34">
        <v>-167.53</v>
      </c>
      <c r="AI35" s="18">
        <v>-165.48919599999999</v>
      </c>
      <c r="AJ35" s="18">
        <v>-165.64248914529301</v>
      </c>
      <c r="AK35" s="18">
        <v>-169.81700000000001</v>
      </c>
      <c r="AL35" s="18">
        <v>-169.402096</v>
      </c>
      <c r="AM35" s="18"/>
      <c r="AN35" s="18"/>
      <c r="AO35" s="19"/>
      <c r="AP35" s="18"/>
      <c r="AQ35" s="18"/>
      <c r="AR35" s="19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3">
        <f t="shared" si="5"/>
        <v>-167.7660635242155</v>
      </c>
      <c r="BK35" s="2"/>
      <c r="BL35" s="20">
        <v>-28.0702</v>
      </c>
      <c r="BM35" s="34">
        <v>-28.216999999999999</v>
      </c>
      <c r="BN35" s="13">
        <v>-25.154042</v>
      </c>
      <c r="BO35" s="13">
        <v>-21.946049589190601</v>
      </c>
      <c r="BP35" s="13">
        <v>-30.964300000000001</v>
      </c>
      <c r="BQ35" s="13">
        <v>-29.49417</v>
      </c>
      <c r="BR35" s="13"/>
      <c r="BS35" s="13"/>
      <c r="BT35" s="20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6"/>
        <v>-27.307626931531768</v>
      </c>
      <c r="CQ35" s="25">
        <v>26.0319</v>
      </c>
      <c r="CR35" s="34">
        <v>25.036999999999999</v>
      </c>
      <c r="CS35" s="25">
        <v>24.630026000000001</v>
      </c>
      <c r="CT35" s="25">
        <v>32.005201016721699</v>
      </c>
      <c r="CU35" s="25">
        <v>26.793600000000001</v>
      </c>
      <c r="CV35" s="25">
        <v>27.434000000000001</v>
      </c>
      <c r="CW35" s="25"/>
      <c r="CX35" s="26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3">
        <f>AVERAGE(CQ35:DR35)</f>
        <v>26.988621169453619</v>
      </c>
      <c r="DU35" s="27">
        <v>0</v>
      </c>
      <c r="DV35" s="34">
        <v>0</v>
      </c>
      <c r="DW35" s="27">
        <v>0</v>
      </c>
      <c r="DX35" s="27">
        <v>0</v>
      </c>
      <c r="DY35" s="27">
        <v>0</v>
      </c>
      <c r="DZ35" s="27">
        <v>0</v>
      </c>
      <c r="EA35" s="27"/>
      <c r="EB35" s="27"/>
      <c r="EC35" s="28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3">
        <f t="shared" si="7"/>
        <v>0</v>
      </c>
    </row>
    <row r="36" spans="1:154">
      <c r="A36">
        <v>7</v>
      </c>
      <c r="B36" s="21">
        <v>-167.46119999999999</v>
      </c>
      <c r="C36" s="34">
        <v>-166.49</v>
      </c>
      <c r="D36" s="21">
        <v>-164.34851699999999</v>
      </c>
      <c r="E36" s="21">
        <v>-163.72675978252801</v>
      </c>
      <c r="F36" s="21">
        <v>-169.185</v>
      </c>
      <c r="G36" s="21">
        <v>-168.02585500000001</v>
      </c>
      <c r="H36" s="22"/>
      <c r="I36" s="22"/>
      <c r="J36" s="24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3">
        <f t="shared" si="4"/>
        <v>-166.53955529708801</v>
      </c>
      <c r="AF36" s="2"/>
      <c r="AG36" s="18">
        <v>-167.46119999999999</v>
      </c>
      <c r="AH36" s="34">
        <v>-165.94</v>
      </c>
      <c r="AI36" s="18">
        <v>-164.34851699999999</v>
      </c>
      <c r="AJ36" s="18">
        <v>-164.30635418316001</v>
      </c>
      <c r="AK36" s="18">
        <v>-168.94</v>
      </c>
      <c r="AL36" s="18">
        <v>-168.02585500000001</v>
      </c>
      <c r="AM36" s="18"/>
      <c r="AN36" s="18"/>
      <c r="AO36" s="19"/>
      <c r="AP36" s="18"/>
      <c r="AQ36" s="18"/>
      <c r="AR36" s="19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3">
        <f t="shared" si="5"/>
        <v>-166.50365436385999</v>
      </c>
      <c r="BK36" s="2"/>
      <c r="BL36" s="20">
        <v>-26.132300000000001</v>
      </c>
      <c r="BM36" s="34">
        <v>-27.09</v>
      </c>
      <c r="BN36" s="13">
        <v>-23.728259999999999</v>
      </c>
      <c r="BO36" s="13">
        <v>-20.147345572802699</v>
      </c>
      <c r="BP36" s="13">
        <v>-30.214300000000001</v>
      </c>
      <c r="BQ36" s="13">
        <v>-28.116762999999999</v>
      </c>
      <c r="BR36" s="13"/>
      <c r="BS36" s="13"/>
      <c r="BT36" s="20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6"/>
        <v>-25.904828095467114</v>
      </c>
      <c r="CQ36" s="25">
        <v>27.337399999999999</v>
      </c>
      <c r="CR36" s="34">
        <v>26.044</v>
      </c>
      <c r="CS36" s="25">
        <v>25.624561</v>
      </c>
      <c r="CT36" s="25">
        <v>32.828382545636202</v>
      </c>
      <c r="CU36" s="25">
        <v>27.5168</v>
      </c>
      <c r="CV36" s="25">
        <v>29.188600000000001</v>
      </c>
      <c r="CW36" s="25"/>
      <c r="CX36" s="26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3">
        <f>AVERAGE(CQ36:DR36)</f>
        <v>28.089957257606034</v>
      </c>
      <c r="DU36" s="27">
        <v>0</v>
      </c>
      <c r="DV36" s="34">
        <v>0</v>
      </c>
      <c r="DW36" s="27">
        <v>0</v>
      </c>
      <c r="DX36" s="27">
        <v>0</v>
      </c>
      <c r="DY36" s="27">
        <v>0</v>
      </c>
      <c r="DZ36" s="27">
        <v>0</v>
      </c>
      <c r="EA36" s="27"/>
      <c r="EB36" s="27"/>
      <c r="EC36" s="28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3">
        <f t="shared" si="7"/>
        <v>0</v>
      </c>
    </row>
    <row r="37" spans="1:154">
      <c r="A37">
        <v>8</v>
      </c>
      <c r="B37" s="21">
        <v>-167.13319999999999</v>
      </c>
      <c r="C37" s="34">
        <v>-165.29</v>
      </c>
      <c r="D37" s="21">
        <v>-163.031103</v>
      </c>
      <c r="E37" s="21">
        <v>-162.12961881589601</v>
      </c>
      <c r="F37" s="21">
        <v>-168.374</v>
      </c>
      <c r="G37" s="21">
        <v>-166.93428</v>
      </c>
      <c r="H37" s="22"/>
      <c r="I37" s="22"/>
      <c r="J37" s="24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3">
        <f t="shared" si="4"/>
        <v>-165.48203363598267</v>
      </c>
      <c r="AF37" s="2"/>
      <c r="AG37" s="18">
        <v>-166.7713</v>
      </c>
      <c r="AH37" s="34">
        <v>-164.65</v>
      </c>
      <c r="AI37" s="18">
        <v>-163.031103</v>
      </c>
      <c r="AJ37" s="18">
        <v>-163.83347534869799</v>
      </c>
      <c r="AK37" s="18">
        <v>-168.11199999999999</v>
      </c>
      <c r="AL37" s="18">
        <v>-166.93428</v>
      </c>
      <c r="AM37" s="18"/>
      <c r="AN37" s="18"/>
      <c r="AO37" s="19"/>
      <c r="AP37" s="18"/>
      <c r="AQ37" s="18"/>
      <c r="AR37" s="19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3">
        <f t="shared" si="5"/>
        <v>-165.55535972478299</v>
      </c>
      <c r="BK37" s="2"/>
      <c r="BL37" s="20">
        <v>-25.773599999999998</v>
      </c>
      <c r="BM37" s="34">
        <v>-26.012</v>
      </c>
      <c r="BN37" s="13">
        <v>-22.421918999999999</v>
      </c>
      <c r="BO37" s="13">
        <v>-18.95932511689</v>
      </c>
      <c r="BP37" s="13">
        <v>-29.4</v>
      </c>
      <c r="BQ37" s="13">
        <v>-26.838128000000001</v>
      </c>
      <c r="BR37" s="13"/>
      <c r="BS37" s="13"/>
      <c r="BT37" s="20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6"/>
        <v>-24.900828686148333</v>
      </c>
      <c r="CQ37" s="25">
        <v>27.8553</v>
      </c>
      <c r="CR37" s="34">
        <v>27.079000000000001</v>
      </c>
      <c r="CS37" s="25">
        <v>26.520866999999999</v>
      </c>
      <c r="CT37" s="25">
        <v>33.402756058618301</v>
      </c>
      <c r="CU37" s="25">
        <v>28.395399999999999</v>
      </c>
      <c r="CV37" s="25">
        <v>30.919600000000003</v>
      </c>
      <c r="CW37" s="25"/>
      <c r="CX37" s="26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3">
        <f>AVERAGE(CQ37:DR37)</f>
        <v>29.028820509769716</v>
      </c>
      <c r="DU37" s="27">
        <v>0</v>
      </c>
      <c r="DV37" s="34">
        <v>0</v>
      </c>
      <c r="DW37" s="27">
        <v>0</v>
      </c>
      <c r="DX37" s="27">
        <v>0</v>
      </c>
      <c r="DY37" s="27">
        <v>0</v>
      </c>
      <c r="DZ37" s="27">
        <v>0</v>
      </c>
      <c r="EA37" s="27"/>
      <c r="EB37" s="27"/>
      <c r="EC37" s="28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3">
        <f t="shared" si="7"/>
        <v>0</v>
      </c>
    </row>
    <row r="38" spans="1:154">
      <c r="A38">
        <v>9</v>
      </c>
      <c r="B38" s="21">
        <v>-166.1215</v>
      </c>
      <c r="C38" s="34">
        <v>-163.96</v>
      </c>
      <c r="D38" s="21">
        <v>-161.93921800000001</v>
      </c>
      <c r="E38" s="21">
        <v>-161.48488828067099</v>
      </c>
      <c r="F38" s="21">
        <v>-167.67599999999999</v>
      </c>
      <c r="G38" s="21">
        <v>-165.48186999999999</v>
      </c>
      <c r="H38" s="22"/>
      <c r="I38" s="22"/>
      <c r="J38" s="24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3">
        <f t="shared" si="4"/>
        <v>-164.44391271344514</v>
      </c>
      <c r="AF38" s="2"/>
      <c r="AG38" s="18">
        <v>-166.36600000000001</v>
      </c>
      <c r="AH38" s="34">
        <v>-163.43</v>
      </c>
      <c r="AI38" s="18">
        <v>-161.93921800000001</v>
      </c>
      <c r="AJ38" s="18">
        <v>-163.19902781364701</v>
      </c>
      <c r="AK38" s="18">
        <v>-167.49299999999999</v>
      </c>
      <c r="AL38" s="18">
        <v>-165.48186999999999</v>
      </c>
      <c r="AM38" s="18"/>
      <c r="AN38" s="18"/>
      <c r="AO38" s="19"/>
      <c r="AP38" s="18"/>
      <c r="AQ38" s="18"/>
      <c r="AR38" s="19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3">
        <f t="shared" si="5"/>
        <v>-164.65151930227449</v>
      </c>
      <c r="BK38" s="2"/>
      <c r="BL38" s="20">
        <v>-24.683800000000002</v>
      </c>
      <c r="BM38" s="34">
        <v>-24.510999999999999</v>
      </c>
      <c r="BN38" s="13">
        <v>-21.280712999999999</v>
      </c>
      <c r="BO38" s="13">
        <v>-18.1171410934456</v>
      </c>
      <c r="BP38" s="13">
        <v>-28.7179</v>
      </c>
      <c r="BQ38" s="13">
        <v>-25.663019999999999</v>
      </c>
      <c r="BR38" s="13"/>
      <c r="BS38" s="13"/>
      <c r="BT38" s="20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6"/>
        <v>-23.828929015574264</v>
      </c>
      <c r="CQ38" s="25">
        <v>29.039400000000001</v>
      </c>
      <c r="CR38" s="34">
        <v>28.286999999999999</v>
      </c>
      <c r="CS38" s="25">
        <v>27.325946999999999</v>
      </c>
      <c r="CT38" s="25">
        <v>33.7236934981064</v>
      </c>
      <c r="CU38" s="25">
        <v>29.5106</v>
      </c>
      <c r="CV38" s="25">
        <v>32.189099999999996</v>
      </c>
      <c r="CW38" s="25"/>
      <c r="CX38" s="26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3">
        <f>AVERAGE(CQ38:DR38)</f>
        <v>30.012623416351065</v>
      </c>
      <c r="DU38" s="27">
        <v>0</v>
      </c>
      <c r="DV38" s="34">
        <v>0</v>
      </c>
      <c r="DW38" s="27">
        <v>0</v>
      </c>
      <c r="DX38" s="27">
        <v>0</v>
      </c>
      <c r="DY38" s="27">
        <v>0</v>
      </c>
      <c r="DZ38" s="27">
        <v>0</v>
      </c>
      <c r="EA38" s="27"/>
      <c r="EB38" s="27"/>
      <c r="EC38" s="28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3">
        <f t="shared" si="7"/>
        <v>0</v>
      </c>
    </row>
    <row r="39" spans="1:154">
      <c r="A39">
        <v>10</v>
      </c>
      <c r="B39" s="21">
        <v>-165.577</v>
      </c>
      <c r="C39" s="34">
        <v>-162.65</v>
      </c>
      <c r="D39" s="21">
        <v>-160.799397</v>
      </c>
      <c r="E39" s="21">
        <v>-160.43840249716499</v>
      </c>
      <c r="F39" s="21">
        <v>-167.072</v>
      </c>
      <c r="G39" s="21">
        <v>-164.26470999999998</v>
      </c>
      <c r="H39" s="22"/>
      <c r="I39" s="22"/>
      <c r="J39" s="24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3">
        <f t="shared" si="4"/>
        <v>-163.46691824952748</v>
      </c>
      <c r="AF39" s="2"/>
      <c r="AG39" s="18">
        <v>-165.61490000000001</v>
      </c>
      <c r="AH39" s="34">
        <v>-162.46</v>
      </c>
      <c r="AI39" s="18">
        <v>-160.799397</v>
      </c>
      <c r="AJ39" s="18">
        <v>-162.41612974110799</v>
      </c>
      <c r="AK39" s="18">
        <v>-166.911</v>
      </c>
      <c r="AL39" s="18">
        <v>-164.26470999999998</v>
      </c>
      <c r="AM39" s="18"/>
      <c r="AN39" s="18"/>
      <c r="AO39" s="19"/>
      <c r="AP39" s="18"/>
      <c r="AQ39" s="18"/>
      <c r="AR39" s="19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3">
        <f t="shared" si="5"/>
        <v>-163.74435612351797</v>
      </c>
      <c r="BK39" s="2"/>
      <c r="BL39" s="20">
        <v>-24.307600000000001</v>
      </c>
      <c r="BM39" s="34">
        <v>-23.552</v>
      </c>
      <c r="BN39" s="13">
        <v>-20.238074000000001</v>
      </c>
      <c r="BO39" s="13">
        <v>-17.3331647037358</v>
      </c>
      <c r="BP39" s="13">
        <v>-28.179500000000001</v>
      </c>
      <c r="BQ39" s="13">
        <v>-24.577090000000002</v>
      </c>
      <c r="BR39" s="13"/>
      <c r="BS39" s="13"/>
      <c r="BT39" s="20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6"/>
        <v>-23.031238117289302</v>
      </c>
      <c r="CQ39" s="25">
        <v>30.055199999999999</v>
      </c>
      <c r="CR39" s="34">
        <v>29.276</v>
      </c>
      <c r="CS39" s="25">
        <v>27.968381999999998</v>
      </c>
      <c r="CT39" s="25">
        <v>34.436852203264699</v>
      </c>
      <c r="CU39" s="25">
        <v>30.696200000000001</v>
      </c>
      <c r="CV39" s="25">
        <v>33.548999999999999</v>
      </c>
      <c r="CW39" s="25"/>
      <c r="CX39" s="26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3">
        <f>AVERAGE(CQ39:DR39)</f>
        <v>30.99693903387745</v>
      </c>
      <c r="DU39" s="27">
        <v>0</v>
      </c>
      <c r="DV39" s="34">
        <v>0</v>
      </c>
      <c r="DW39" s="27">
        <v>0</v>
      </c>
      <c r="DX39" s="27">
        <v>0</v>
      </c>
      <c r="DY39" s="27">
        <v>0</v>
      </c>
      <c r="DZ39" s="27">
        <v>0</v>
      </c>
      <c r="EA39" s="27"/>
      <c r="EB39" s="27"/>
      <c r="EC39" s="28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3">
        <f t="shared" si="7"/>
        <v>0</v>
      </c>
    </row>
    <row r="40" spans="1:154">
      <c r="A40">
        <v>11</v>
      </c>
      <c r="B40" s="21">
        <v>-165.33260000000001</v>
      </c>
      <c r="C40" s="34">
        <v>-161.96</v>
      </c>
      <c r="D40" s="21">
        <v>-159.63524000000001</v>
      </c>
      <c r="E40" s="21">
        <v>-159.55270091219401</v>
      </c>
      <c r="F40" s="21">
        <v>-166.51599999999999</v>
      </c>
      <c r="G40" s="21">
        <v>-163.15714699999998</v>
      </c>
      <c r="H40" s="22"/>
      <c r="I40" s="22"/>
      <c r="J40" s="24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3">
        <f t="shared" si="4"/>
        <v>-162.692281318699</v>
      </c>
      <c r="AF40" s="2"/>
      <c r="AG40" s="18">
        <v>-165.24520000000001</v>
      </c>
      <c r="AH40" s="34">
        <v>-161.74</v>
      </c>
      <c r="AI40" s="18">
        <v>-159.63524000000001</v>
      </c>
      <c r="AJ40" s="18">
        <v>-161.65188600391201</v>
      </c>
      <c r="AK40" s="18">
        <v>-166.35599999999999</v>
      </c>
      <c r="AL40" s="18">
        <v>-163.15714699999998</v>
      </c>
      <c r="AM40" s="18"/>
      <c r="AN40" s="18"/>
      <c r="AO40" s="19"/>
      <c r="AP40" s="18"/>
      <c r="AQ40" s="18"/>
      <c r="AR40" s="19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3">
        <f t="shared" si="5"/>
        <v>-162.964245500652</v>
      </c>
      <c r="BK40" s="2"/>
      <c r="BL40" s="20">
        <v>-23.348500000000001</v>
      </c>
      <c r="BM40" s="34">
        <v>-21.891999999999999</v>
      </c>
      <c r="BN40" s="13">
        <v>-19.253097</v>
      </c>
      <c r="BO40" s="13">
        <v>-16.738139997687298</v>
      </c>
      <c r="BP40" s="13">
        <v>-27.631599999999999</v>
      </c>
      <c r="BQ40" s="13">
        <v>-23.292366000000001</v>
      </c>
      <c r="BR40" s="13"/>
      <c r="BS40" s="13"/>
      <c r="BT40" s="20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6"/>
        <v>-22.025950499614549</v>
      </c>
      <c r="CQ40" s="25">
        <v>31.021000000000001</v>
      </c>
      <c r="CR40" s="34">
        <v>29.977</v>
      </c>
      <c r="CS40" s="25">
        <v>28.656227999999999</v>
      </c>
      <c r="CT40" s="25">
        <v>34.789470494965499</v>
      </c>
      <c r="CU40" s="25">
        <v>31.342400000000001</v>
      </c>
      <c r="CV40" s="25">
        <v>34.552300000000002</v>
      </c>
      <c r="CW40" s="25"/>
      <c r="CX40" s="26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3">
        <f>AVERAGE(CQ40:DR40)</f>
        <v>31.723066415827585</v>
      </c>
      <c r="DU40" s="27">
        <v>0</v>
      </c>
      <c r="DV40" s="34">
        <v>0</v>
      </c>
      <c r="DW40" s="27">
        <v>0</v>
      </c>
      <c r="DX40" s="27">
        <v>0</v>
      </c>
      <c r="DY40" s="27">
        <v>0</v>
      </c>
      <c r="DZ40" s="27">
        <v>0</v>
      </c>
      <c r="EA40" s="27"/>
      <c r="EB40" s="27"/>
      <c r="EC40" s="28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3">
        <f t="shared" si="7"/>
        <v>0</v>
      </c>
    </row>
    <row r="41" spans="1:154">
      <c r="A41">
        <v>12</v>
      </c>
      <c r="B41" s="21">
        <v>-164.8596</v>
      </c>
      <c r="C41" s="34">
        <v>-160.88</v>
      </c>
      <c r="D41" s="21">
        <v>-158.662902</v>
      </c>
      <c r="E41" s="21">
        <v>-158.79700300397599</v>
      </c>
      <c r="F41" s="21">
        <v>-165.976</v>
      </c>
      <c r="G41" s="21">
        <v>-162.32891599999999</v>
      </c>
      <c r="H41" s="22"/>
      <c r="I41" s="22"/>
      <c r="J41" s="24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3">
        <f t="shared" si="4"/>
        <v>-161.91740350066266</v>
      </c>
      <c r="AF41" s="2"/>
      <c r="AG41" s="18">
        <v>-164.90450000000001</v>
      </c>
      <c r="AH41" s="34">
        <v>-160.91</v>
      </c>
      <c r="AI41" s="18">
        <v>-158.662902</v>
      </c>
      <c r="AJ41" s="18">
        <v>-160.616305031249</v>
      </c>
      <c r="AK41" s="18">
        <v>-165.85300000000001</v>
      </c>
      <c r="AL41" s="18">
        <v>-162.32891599999999</v>
      </c>
      <c r="AM41" s="18"/>
      <c r="AN41" s="18"/>
      <c r="AO41" s="19"/>
      <c r="AP41" s="18"/>
      <c r="AQ41" s="18"/>
      <c r="AR41" s="19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3">
        <f t="shared" si="5"/>
        <v>-162.21260383854147</v>
      </c>
      <c r="BK41" s="2"/>
      <c r="BL41" s="20">
        <v>-22.567599999999999</v>
      </c>
      <c r="BM41" s="34">
        <v>-21.05</v>
      </c>
      <c r="BN41" s="13">
        <v>-18.203431999999999</v>
      </c>
      <c r="BO41" s="13">
        <v>-15.6335502694981</v>
      </c>
      <c r="BP41" s="13">
        <v>-27.078900000000001</v>
      </c>
      <c r="BQ41" s="13">
        <v>-22.130408000000003</v>
      </c>
      <c r="BR41" s="13"/>
      <c r="BS41" s="13"/>
      <c r="BT41" s="20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6"/>
        <v>-21.110648378249682</v>
      </c>
      <c r="CQ41" s="25">
        <v>31.8203</v>
      </c>
      <c r="CR41" s="34">
        <v>30.724</v>
      </c>
      <c r="CS41" s="25">
        <v>29.433294</v>
      </c>
      <c r="CT41" s="25">
        <v>35.224104029647599</v>
      </c>
      <c r="CU41" s="25">
        <v>31.892600000000002</v>
      </c>
      <c r="CV41" s="25">
        <v>35.538800000000002</v>
      </c>
      <c r="CW41" s="25"/>
      <c r="CX41" s="26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3">
        <f>AVERAGE(CQ41:DR41)</f>
        <v>32.438849671607933</v>
      </c>
      <c r="DU41" s="27">
        <v>0</v>
      </c>
      <c r="DV41" s="34">
        <v>0</v>
      </c>
      <c r="DW41" s="27">
        <v>0</v>
      </c>
      <c r="DX41" s="27">
        <v>0</v>
      </c>
      <c r="DY41" s="27">
        <v>0</v>
      </c>
      <c r="DZ41" s="27">
        <v>0</v>
      </c>
      <c r="EA41" s="27"/>
      <c r="EB41" s="27"/>
      <c r="EC41" s="28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3">
        <f t="shared" si="7"/>
        <v>0</v>
      </c>
    </row>
    <row r="42" spans="1:154">
      <c r="A42">
        <v>13</v>
      </c>
      <c r="B42" s="21">
        <v>-164.57689999999999</v>
      </c>
      <c r="C42" s="34">
        <v>-159.74</v>
      </c>
      <c r="D42" s="21">
        <v>-157.97617600000001</v>
      </c>
      <c r="E42" s="21">
        <v>-158.12344381469001</v>
      </c>
      <c r="F42" s="21">
        <v>-165.565</v>
      </c>
      <c r="G42" s="21">
        <v>-161.34545900000001</v>
      </c>
      <c r="H42" s="22"/>
      <c r="I42" s="22"/>
      <c r="J42" s="24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3">
        <f t="shared" si="4"/>
        <v>-161.22116313578167</v>
      </c>
      <c r="AF42" s="2"/>
      <c r="AG42" s="18">
        <v>-164.70830000000001</v>
      </c>
      <c r="AH42" s="34">
        <v>-159.91</v>
      </c>
      <c r="AI42" s="18">
        <v>-157.97617600000001</v>
      </c>
      <c r="AJ42" s="18">
        <v>-159.750051214861</v>
      </c>
      <c r="AK42" s="18">
        <v>-165.44300000000001</v>
      </c>
      <c r="AL42" s="18">
        <v>-161.34545900000001</v>
      </c>
      <c r="AM42" s="18"/>
      <c r="AN42" s="18"/>
      <c r="AO42" s="19"/>
      <c r="AP42" s="18"/>
      <c r="AQ42" s="18"/>
      <c r="AR42" s="19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3">
        <f t="shared" si="5"/>
        <v>-161.5221643691435</v>
      </c>
      <c r="BK42" s="2"/>
      <c r="BL42" s="20">
        <v>-22.1388</v>
      </c>
      <c r="BM42" s="34">
        <v>-20.233000000000001</v>
      </c>
      <c r="BN42" s="13">
        <v>-17.342386000000001</v>
      </c>
      <c r="BO42" s="13">
        <v>-15.098848978578699</v>
      </c>
      <c r="BP42" s="13">
        <v>-26.217400000000001</v>
      </c>
      <c r="BQ42" s="13">
        <v>-21.345433</v>
      </c>
      <c r="BR42" s="13"/>
      <c r="BS42" s="13"/>
      <c r="BT42" s="20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6"/>
        <v>-20.395977996429782</v>
      </c>
      <c r="CQ42" s="25">
        <v>33.360700000000001</v>
      </c>
      <c r="CR42" s="34">
        <v>31.81</v>
      </c>
      <c r="CS42" s="25">
        <v>30.142816</v>
      </c>
      <c r="CT42" s="25">
        <v>35.8519206565433</v>
      </c>
      <c r="CU42" s="25">
        <v>32.467500000000001</v>
      </c>
      <c r="CV42" s="25">
        <v>36.444800000000001</v>
      </c>
      <c r="CW42" s="25"/>
      <c r="CX42" s="26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3">
        <f>AVERAGE(CQ42:DR42)</f>
        <v>33.346289442757218</v>
      </c>
      <c r="DU42" s="27">
        <v>0</v>
      </c>
      <c r="DV42" s="34">
        <v>0</v>
      </c>
      <c r="DW42" s="27">
        <v>0</v>
      </c>
      <c r="DX42" s="27">
        <v>0</v>
      </c>
      <c r="DY42" s="27">
        <v>0</v>
      </c>
      <c r="DZ42" s="27">
        <v>0</v>
      </c>
      <c r="EA42" s="27"/>
      <c r="EB42" s="27"/>
      <c r="EC42" s="28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3">
        <f t="shared" si="7"/>
        <v>0</v>
      </c>
    </row>
    <row r="43" spans="1:154">
      <c r="A43">
        <v>14</v>
      </c>
      <c r="B43" s="21">
        <v>-161.9949</v>
      </c>
      <c r="C43" s="34">
        <v>-159.02000000000001</v>
      </c>
      <c r="D43" s="21">
        <v>-156.98754600000001</v>
      </c>
      <c r="E43" s="21">
        <v>-157.590763208179</v>
      </c>
      <c r="F43" s="21">
        <v>-165.15299999999999</v>
      </c>
      <c r="G43" s="21">
        <v>-160.32861599999998</v>
      </c>
      <c r="H43" s="22"/>
      <c r="I43" s="22"/>
      <c r="J43" s="24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3">
        <f t="shared" si="4"/>
        <v>-160.17913753469651</v>
      </c>
      <c r="AF43" s="2"/>
      <c r="AG43" s="18">
        <v>-164.56190000000001</v>
      </c>
      <c r="AH43" s="34">
        <v>-158.99</v>
      </c>
      <c r="AI43" s="18">
        <v>-156.98754600000001</v>
      </c>
      <c r="AJ43" s="18">
        <v>-158.80189131226899</v>
      </c>
      <c r="AK43" s="18">
        <v>-165.03299999999999</v>
      </c>
      <c r="AL43" s="18">
        <v>-160.32861599999998</v>
      </c>
      <c r="AM43" s="18"/>
      <c r="AN43" s="18"/>
      <c r="AO43" s="19"/>
      <c r="AP43" s="18"/>
      <c r="AQ43" s="18"/>
      <c r="AR43" s="19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3">
        <f t="shared" si="5"/>
        <v>-160.78382555204485</v>
      </c>
      <c r="BK43" s="2"/>
      <c r="BL43" s="20">
        <v>-21.800799999999999</v>
      </c>
      <c r="BM43" s="34">
        <v>-19.3</v>
      </c>
      <c r="BN43" s="13">
        <v>-16.473389000000001</v>
      </c>
      <c r="BO43" s="13">
        <v>-14.3749278743917</v>
      </c>
      <c r="BP43" s="13">
        <v>-25.5152</v>
      </c>
      <c r="BQ43" s="13">
        <v>-20.407375999999999</v>
      </c>
      <c r="BR43" s="13"/>
      <c r="BS43" s="13"/>
      <c r="BT43" s="20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6"/>
        <v>-19.645282145731951</v>
      </c>
      <c r="CQ43" s="25">
        <v>34.615699999999997</v>
      </c>
      <c r="CR43" s="34">
        <v>32.598999999999997</v>
      </c>
      <c r="CS43" s="25">
        <v>30.704708</v>
      </c>
      <c r="CT43" s="25">
        <v>36.4404959655011</v>
      </c>
      <c r="CU43" s="25">
        <v>32.993499999999997</v>
      </c>
      <c r="CV43" s="25">
        <v>37.385800000000003</v>
      </c>
      <c r="CW43" s="25"/>
      <c r="CX43" s="26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3">
        <f>AVERAGE(CQ43:DR43)</f>
        <v>34.123200660916844</v>
      </c>
      <c r="DU43" s="27">
        <v>0</v>
      </c>
      <c r="DV43" s="34">
        <v>0</v>
      </c>
      <c r="DW43" s="27">
        <v>0</v>
      </c>
      <c r="DX43" s="27">
        <v>0</v>
      </c>
      <c r="DY43" s="27">
        <v>0</v>
      </c>
      <c r="DZ43" s="27">
        <v>0</v>
      </c>
      <c r="EA43" s="27"/>
      <c r="EB43" s="27"/>
      <c r="EC43" s="28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3">
        <f t="shared" si="7"/>
        <v>0</v>
      </c>
    </row>
    <row r="44" spans="1:154">
      <c r="A44">
        <v>15</v>
      </c>
      <c r="B44" s="21">
        <v>-161.55269999999999</v>
      </c>
      <c r="C44" s="34">
        <v>-158.19</v>
      </c>
      <c r="D44" s="21">
        <v>-156.216353</v>
      </c>
      <c r="E44" s="21">
        <v>-157.31054130782701</v>
      </c>
      <c r="F44" s="21">
        <v>-164.68899999999999</v>
      </c>
      <c r="G44" s="21">
        <v>-159.22059999999999</v>
      </c>
      <c r="H44" s="22"/>
      <c r="I44" s="22"/>
      <c r="J44" s="24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3">
        <f t="shared" si="4"/>
        <v>-159.52986571797115</v>
      </c>
      <c r="AF44" s="2"/>
      <c r="AG44" s="18">
        <v>-160.93559999999999</v>
      </c>
      <c r="AH44" s="34">
        <v>-158.33000000000001</v>
      </c>
      <c r="AI44" s="18">
        <v>-156.216353</v>
      </c>
      <c r="AJ44" s="18">
        <v>-158.34145509287501</v>
      </c>
      <c r="AK44" s="18">
        <v>-164.541</v>
      </c>
      <c r="AL44" s="18">
        <v>-159.22059999999999</v>
      </c>
      <c r="AM44" s="18"/>
      <c r="AN44" s="18"/>
      <c r="AO44" s="19"/>
      <c r="AP44" s="18"/>
      <c r="AQ44" s="18"/>
      <c r="AR44" s="19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3">
        <f t="shared" si="5"/>
        <v>-159.5975013488125</v>
      </c>
      <c r="BK44" s="2"/>
      <c r="BL44" s="20">
        <v>-20.3018</v>
      </c>
      <c r="BM44" s="34">
        <v>-18.471</v>
      </c>
      <c r="BN44" s="13">
        <v>-15.515427000000001</v>
      </c>
      <c r="BO44" s="13">
        <v>-13.547449607200701</v>
      </c>
      <c r="BP44" s="13">
        <v>-24.897400000000001</v>
      </c>
      <c r="BQ44" s="13">
        <v>-19.64714</v>
      </c>
      <c r="BR44" s="13"/>
      <c r="BS44" s="13"/>
      <c r="BT44" s="20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6"/>
        <v>-18.730036101200117</v>
      </c>
      <c r="CQ44" s="25">
        <v>34.930100000000003</v>
      </c>
      <c r="CR44" s="34">
        <v>33.177</v>
      </c>
      <c r="CS44" s="25">
        <v>31.212485999999998</v>
      </c>
      <c r="CT44" s="25">
        <v>37.158985910819801</v>
      </c>
      <c r="CU44" s="25">
        <v>33.666200000000003</v>
      </c>
      <c r="CV44" s="25">
        <v>38.423999999999999</v>
      </c>
      <c r="CW44" s="25"/>
      <c r="CX44" s="26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3">
        <f>AVERAGE(CQ44:DR44)</f>
        <v>34.761461985136634</v>
      </c>
      <c r="DU44" s="27">
        <v>0</v>
      </c>
      <c r="DV44" s="34">
        <v>0</v>
      </c>
      <c r="DW44" s="27">
        <v>0</v>
      </c>
      <c r="DX44" s="27">
        <v>0</v>
      </c>
      <c r="DY44" s="27">
        <v>0</v>
      </c>
      <c r="DZ44" s="27">
        <v>0</v>
      </c>
      <c r="EA44" s="27"/>
      <c r="EB44" s="27"/>
      <c r="EC44" s="28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3">
        <f t="shared" si="7"/>
        <v>0</v>
      </c>
    </row>
    <row r="45" spans="1:154">
      <c r="A45">
        <v>16</v>
      </c>
      <c r="B45" s="21">
        <v>-159.87430000000001</v>
      </c>
      <c r="C45" s="34">
        <v>-157.26</v>
      </c>
      <c r="D45" s="21">
        <v>-155.546559</v>
      </c>
      <c r="E45" s="21">
        <v>-156.76874232700499</v>
      </c>
      <c r="F45" s="21">
        <v>-164.19399999999999</v>
      </c>
      <c r="G45" s="21">
        <v>-158.49639199999999</v>
      </c>
      <c r="H45" s="22"/>
      <c r="I45" s="22"/>
      <c r="J45" s="24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3">
        <f t="shared" si="4"/>
        <v>-158.68999888783415</v>
      </c>
      <c r="AF45" s="2"/>
      <c r="AG45" s="18">
        <v>-159.7784</v>
      </c>
      <c r="AH45" s="34">
        <v>-157.34</v>
      </c>
      <c r="AI45" s="18">
        <v>-155.546559</v>
      </c>
      <c r="AJ45" s="18">
        <v>-157.486705384896</v>
      </c>
      <c r="AK45" s="18">
        <v>-164.042</v>
      </c>
      <c r="AL45" s="18">
        <v>-158.49639199999999</v>
      </c>
      <c r="AM45" s="18"/>
      <c r="AN45" s="18"/>
      <c r="AO45" s="19"/>
      <c r="AP45" s="18"/>
      <c r="AQ45" s="18"/>
      <c r="AR45" s="19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3">
        <f t="shared" si="5"/>
        <v>-158.78167606414934</v>
      </c>
      <c r="BK45" s="2"/>
      <c r="BL45" s="20">
        <v>-18.827999999999999</v>
      </c>
      <c r="BM45" s="34">
        <v>-17.693000000000001</v>
      </c>
      <c r="BN45" s="13">
        <v>-14.666413</v>
      </c>
      <c r="BO45" s="13">
        <v>-12.951222095029401</v>
      </c>
      <c r="BP45" s="13">
        <v>-24.359000000000002</v>
      </c>
      <c r="BQ45" s="13">
        <v>-18.548451999999997</v>
      </c>
      <c r="BR45" s="13"/>
      <c r="BS45" s="13"/>
      <c r="BT45" s="20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6"/>
        <v>-17.841014515838236</v>
      </c>
      <c r="CQ45" s="25">
        <v>35.526299999999999</v>
      </c>
      <c r="CR45" s="34">
        <v>34.098999999999997</v>
      </c>
      <c r="CS45" s="25">
        <v>31.598165999999999</v>
      </c>
      <c r="CT45" s="25">
        <v>38.188082229375297</v>
      </c>
      <c r="CU45" s="25">
        <v>34.238999999999997</v>
      </c>
      <c r="CV45" s="25">
        <v>39.11</v>
      </c>
      <c r="CW45" s="25"/>
      <c r="CX45" s="26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3">
        <f>AVERAGE(CQ45:DR45)</f>
        <v>35.460091371562548</v>
      </c>
      <c r="DU45" s="27">
        <v>0</v>
      </c>
      <c r="DV45" s="34">
        <v>0</v>
      </c>
      <c r="DW45" s="27">
        <v>0</v>
      </c>
      <c r="DX45" s="27">
        <v>0</v>
      </c>
      <c r="DY45" s="27">
        <v>0</v>
      </c>
      <c r="DZ45" s="27">
        <v>0</v>
      </c>
      <c r="EA45" s="27"/>
      <c r="EB45" s="27"/>
      <c r="EC45" s="28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3">
        <f t="shared" si="7"/>
        <v>0</v>
      </c>
    </row>
    <row r="46" spans="1:154">
      <c r="A46">
        <v>17</v>
      </c>
      <c r="B46" s="21">
        <v>-159.49350000000001</v>
      </c>
      <c r="C46" s="34">
        <v>-156.53</v>
      </c>
      <c r="D46" s="21">
        <v>-154.840351</v>
      </c>
      <c r="E46" s="21">
        <v>-156.28807930303401</v>
      </c>
      <c r="F46" s="21">
        <v>-163.69399999999999</v>
      </c>
      <c r="G46" s="21">
        <v>-157.648833</v>
      </c>
      <c r="H46" s="22"/>
      <c r="I46" s="22"/>
      <c r="J46" s="24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3">
        <f t="shared" si="4"/>
        <v>-158.08246055050566</v>
      </c>
      <c r="AF46" s="2"/>
      <c r="AG46" s="18">
        <v>-159.0658</v>
      </c>
      <c r="AH46" s="34">
        <v>-156.36000000000001</v>
      </c>
      <c r="AI46" s="18">
        <v>-154.840351</v>
      </c>
      <c r="AJ46" s="18">
        <v>-156.757168886431</v>
      </c>
      <c r="AK46" s="18">
        <v>-163.56200000000001</v>
      </c>
      <c r="AL46" s="18">
        <v>-157.648833</v>
      </c>
      <c r="AM46" s="18"/>
      <c r="AN46" s="18"/>
      <c r="AO46" s="19"/>
      <c r="AP46" s="18"/>
      <c r="AQ46" s="18"/>
      <c r="AR46" s="19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3">
        <f t="shared" si="5"/>
        <v>-158.03902548107183</v>
      </c>
      <c r="BK46" s="2"/>
      <c r="BL46" s="20">
        <v>-17.584</v>
      </c>
      <c r="BM46" s="34">
        <v>-16.811</v>
      </c>
      <c r="BN46" s="13">
        <v>-13.984992</v>
      </c>
      <c r="BO46" s="13">
        <v>-12.569185629263499</v>
      </c>
      <c r="BP46" s="13">
        <v>-23.7667</v>
      </c>
      <c r="BQ46" s="13">
        <v>-17.779602000000001</v>
      </c>
      <c r="BR46" s="13"/>
      <c r="BS46" s="13"/>
      <c r="BT46" s="20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6"/>
        <v>-17.082579938210582</v>
      </c>
      <c r="CQ46" s="25">
        <v>36.164400000000001</v>
      </c>
      <c r="CR46" s="34">
        <v>34.598999999999997</v>
      </c>
      <c r="CS46" s="25">
        <v>32.129224999999998</v>
      </c>
      <c r="CT46" s="25">
        <v>38.9958727036258</v>
      </c>
      <c r="CU46" s="25">
        <v>34.790799999999997</v>
      </c>
      <c r="CV46" s="25">
        <v>39.75</v>
      </c>
      <c r="CW46" s="25"/>
      <c r="CX46" s="26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3">
        <f>AVERAGE(CQ46:DR46)</f>
        <v>36.071549617270961</v>
      </c>
      <c r="DU46" s="27">
        <v>0</v>
      </c>
      <c r="DV46" s="34">
        <v>0</v>
      </c>
      <c r="DW46" s="27">
        <v>0</v>
      </c>
      <c r="DX46" s="27">
        <v>0</v>
      </c>
      <c r="DY46" s="27">
        <v>0</v>
      </c>
      <c r="DZ46" s="27">
        <v>0</v>
      </c>
      <c r="EA46" s="27"/>
      <c r="EB46" s="27"/>
      <c r="EC46" s="28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3">
        <f t="shared" si="7"/>
        <v>0</v>
      </c>
    </row>
    <row r="47" spans="1:154">
      <c r="A47">
        <v>18</v>
      </c>
      <c r="B47" s="21">
        <v>-157.81790000000001</v>
      </c>
      <c r="C47" s="34">
        <v>-155.87</v>
      </c>
      <c r="D47" s="21">
        <v>-154.24376100000001</v>
      </c>
      <c r="E47" s="21">
        <v>-155.61880408427899</v>
      </c>
      <c r="F47" s="21">
        <v>-163.191</v>
      </c>
      <c r="G47" s="21">
        <v>-156.838022</v>
      </c>
      <c r="H47" s="22"/>
      <c r="I47" s="22"/>
      <c r="J47" s="24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3">
        <f t="shared" si="4"/>
        <v>-157.26324784737986</v>
      </c>
      <c r="AF47" s="2"/>
      <c r="AG47" s="18">
        <v>-157.51130000000001</v>
      </c>
      <c r="AH47" s="34">
        <v>-155.57</v>
      </c>
      <c r="AI47" s="18">
        <v>-154.24376100000001</v>
      </c>
      <c r="AJ47" s="18">
        <v>-156.14744264577999</v>
      </c>
      <c r="AK47" s="18">
        <v>-163.083</v>
      </c>
      <c r="AL47" s="18">
        <v>-156.838022</v>
      </c>
      <c r="AM47" s="18"/>
      <c r="AN47" s="18"/>
      <c r="AO47" s="19"/>
      <c r="AP47" s="18"/>
      <c r="AQ47" s="18"/>
      <c r="AR47" s="19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3">
        <f t="shared" si="5"/>
        <v>-157.23225427429665</v>
      </c>
      <c r="BK47" s="2"/>
      <c r="BL47" s="20">
        <v>-15.5092</v>
      </c>
      <c r="BM47" s="34">
        <v>-16.193000000000001</v>
      </c>
      <c r="BN47" s="13">
        <v>-13.475111</v>
      </c>
      <c r="BO47" s="13">
        <v>-11.915694995493601</v>
      </c>
      <c r="BP47" s="13">
        <v>-23.066700000000001</v>
      </c>
      <c r="BQ47" s="13">
        <v>-17.008811999999999</v>
      </c>
      <c r="BR47" s="13"/>
      <c r="BS47" s="13"/>
      <c r="BT47" s="20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6"/>
        <v>-16.194752999248934</v>
      </c>
      <c r="CQ47" s="25">
        <v>36.450400000000002</v>
      </c>
      <c r="CR47" s="34">
        <v>35.299999999999997</v>
      </c>
      <c r="CS47" s="25">
        <v>32.639937000000003</v>
      </c>
      <c r="CT47" s="25">
        <v>39.389167907080399</v>
      </c>
      <c r="CU47" s="25">
        <v>35.523800000000001</v>
      </c>
      <c r="CV47" s="25">
        <v>40.316400000000002</v>
      </c>
      <c r="CW47" s="25"/>
      <c r="CX47" s="26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3">
        <f>AVERAGE(CQ47:DR47)</f>
        <v>36.60328415118007</v>
      </c>
      <c r="DU47" s="27">
        <v>0</v>
      </c>
      <c r="DV47" s="34">
        <v>0</v>
      </c>
      <c r="DW47" s="27">
        <v>0</v>
      </c>
      <c r="DX47" s="27">
        <v>0</v>
      </c>
      <c r="DY47" s="27">
        <v>0</v>
      </c>
      <c r="DZ47" s="27">
        <v>0</v>
      </c>
      <c r="EA47" s="27"/>
      <c r="EB47" s="27"/>
      <c r="EC47" s="28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3">
        <f t="shared" si="7"/>
        <v>0</v>
      </c>
    </row>
    <row r="48" spans="1:154">
      <c r="A48">
        <v>19</v>
      </c>
      <c r="B48" s="21">
        <v>-157.0214</v>
      </c>
      <c r="C48" s="34">
        <v>-155.13</v>
      </c>
      <c r="D48" s="21">
        <v>-153.55800600000001</v>
      </c>
      <c r="E48" s="21">
        <v>-155.157110977765</v>
      </c>
      <c r="F48" s="21">
        <v>-162.666</v>
      </c>
      <c r="G48" s="21">
        <v>-156.12832700000001</v>
      </c>
      <c r="H48" s="22"/>
      <c r="I48" s="22"/>
      <c r="J48" s="24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3">
        <f t="shared" si="4"/>
        <v>-156.61014066296084</v>
      </c>
      <c r="AF48" s="2"/>
      <c r="AG48" s="18">
        <v>-156.95320000000001</v>
      </c>
      <c r="AH48" s="34">
        <v>-154.80000000000001</v>
      </c>
      <c r="AI48" s="18">
        <v>-153.55800600000001</v>
      </c>
      <c r="AJ48" s="18">
        <v>-155.293615115287</v>
      </c>
      <c r="AK48" s="18">
        <v>-162.56</v>
      </c>
      <c r="AL48" s="18">
        <v>-156.12832700000001</v>
      </c>
      <c r="AM48" s="18"/>
      <c r="AN48" s="18"/>
      <c r="AO48" s="19"/>
      <c r="AP48" s="18"/>
      <c r="AQ48" s="18"/>
      <c r="AR48" s="19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3">
        <f t="shared" si="5"/>
        <v>-156.54885801921449</v>
      </c>
      <c r="BK48" s="2"/>
      <c r="BL48" s="20">
        <v>-14.7422</v>
      </c>
      <c r="BM48" s="34">
        <v>-15.505000000000001</v>
      </c>
      <c r="BN48" s="13">
        <v>-12.838838000000001</v>
      </c>
      <c r="BO48" s="13">
        <v>-11.4254552832054</v>
      </c>
      <c r="BP48" s="13">
        <v>-22.321400000000001</v>
      </c>
      <c r="BQ48" s="13">
        <v>-16.164832000000001</v>
      </c>
      <c r="BR48" s="13"/>
      <c r="BS48" s="13"/>
      <c r="BT48" s="20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6"/>
        <v>-15.499620880534236</v>
      </c>
      <c r="CQ48" s="25">
        <v>37.217700000000001</v>
      </c>
      <c r="CR48" s="34">
        <v>35.725000000000001</v>
      </c>
      <c r="CS48" s="25">
        <v>32.960597</v>
      </c>
      <c r="CT48" s="25">
        <v>39.761825396163204</v>
      </c>
      <c r="CU48" s="25">
        <v>35.884300000000003</v>
      </c>
      <c r="CV48" s="25">
        <v>40.848100000000002</v>
      </c>
      <c r="CW48" s="25"/>
      <c r="CX48" s="26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3">
        <f>AVERAGE(CQ48:DR48)</f>
        <v>37.066253732693866</v>
      </c>
      <c r="DU48" s="27">
        <v>0</v>
      </c>
      <c r="DV48" s="34">
        <v>0</v>
      </c>
      <c r="DW48" s="27">
        <v>0</v>
      </c>
      <c r="DX48" s="27">
        <v>3.40562857142857E-4</v>
      </c>
      <c r="DY48" s="27">
        <v>0</v>
      </c>
      <c r="DZ48" s="27">
        <v>1.025E-4</v>
      </c>
      <c r="EA48" s="27"/>
      <c r="EB48" s="27"/>
      <c r="EC48" s="28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3">
        <f t="shared" si="7"/>
        <v>7.3843809523809495E-5</v>
      </c>
    </row>
    <row r="49" spans="1:154">
      <c r="A49">
        <v>20</v>
      </c>
      <c r="B49" s="21">
        <v>-156.65969999999999</v>
      </c>
      <c r="C49" s="34">
        <v>-154.41</v>
      </c>
      <c r="D49" s="21">
        <v>-152.860816</v>
      </c>
      <c r="E49" s="21">
        <v>-153.76203424864499</v>
      </c>
      <c r="F49" s="21">
        <v>-162.12799999999999</v>
      </c>
      <c r="G49" s="21">
        <v>-155.36314000000002</v>
      </c>
      <c r="H49" s="22"/>
      <c r="I49" s="22"/>
      <c r="J49" s="24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3">
        <f t="shared" si="4"/>
        <v>-155.8639483747742</v>
      </c>
      <c r="AF49" s="2"/>
      <c r="AG49" s="18">
        <v>-156.48429999999999</v>
      </c>
      <c r="AH49" s="34">
        <v>-153.93</v>
      </c>
      <c r="AI49" s="18">
        <v>-152.860816</v>
      </c>
      <c r="AJ49" s="18">
        <v>-153.687539729219</v>
      </c>
      <c r="AK49" s="18">
        <v>-162.02799999999999</v>
      </c>
      <c r="AL49" s="18">
        <v>-155.36314000000002</v>
      </c>
      <c r="AM49" s="18"/>
      <c r="AN49" s="18"/>
      <c r="AO49" s="19"/>
      <c r="AP49" s="18"/>
      <c r="AQ49" s="18"/>
      <c r="AR49" s="19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3">
        <f t="shared" si="5"/>
        <v>-155.7256326215365</v>
      </c>
      <c r="BK49" s="2"/>
      <c r="BL49" s="20">
        <v>-14.3544</v>
      </c>
      <c r="BM49" s="34">
        <v>-14.666</v>
      </c>
      <c r="BN49" s="13">
        <v>-12.240798</v>
      </c>
      <c r="BO49" s="13">
        <v>-10.6555245640427</v>
      </c>
      <c r="BP49" s="13">
        <v>-21.647099999999998</v>
      </c>
      <c r="BQ49" s="13">
        <v>-15.427560000000001</v>
      </c>
      <c r="BR49" s="13"/>
      <c r="BS49" s="13"/>
      <c r="BT49" s="20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6"/>
        <v>-14.831897094007116</v>
      </c>
      <c r="CQ49" s="25">
        <v>37.866999999999997</v>
      </c>
      <c r="CR49" s="34">
        <v>36.213999999999999</v>
      </c>
      <c r="CS49" s="25">
        <v>33.540371999999998</v>
      </c>
      <c r="CT49" s="25">
        <v>40.358020574063403</v>
      </c>
      <c r="CU49" s="25">
        <v>36.504300000000001</v>
      </c>
      <c r="CV49" s="25">
        <v>41.378</v>
      </c>
      <c r="CW49" s="25"/>
      <c r="CX49" s="26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3">
        <f>AVERAGE(CQ49:DR49)</f>
        <v>37.643615429010566</v>
      </c>
      <c r="DU49" s="27">
        <v>0</v>
      </c>
      <c r="DV49" s="34">
        <v>0</v>
      </c>
      <c r="DW49" s="27">
        <v>0</v>
      </c>
      <c r="DX49" s="27">
        <v>8.3534285714285505E-4</v>
      </c>
      <c r="DY49" s="27">
        <v>0</v>
      </c>
      <c r="DZ49" s="27">
        <v>3.0749999999999999E-4</v>
      </c>
      <c r="EA49" s="27"/>
      <c r="EB49" s="27"/>
      <c r="EC49" s="28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3">
        <f t="shared" si="7"/>
        <v>1.9047380952380916E-4</v>
      </c>
    </row>
    <row r="50" spans="1:154">
      <c r="A50">
        <v>21</v>
      </c>
      <c r="B50" s="21">
        <v>-155.3544</v>
      </c>
      <c r="C50" s="34">
        <v>-153.56</v>
      </c>
      <c r="D50" s="21">
        <v>-152.207674</v>
      </c>
      <c r="E50" s="21">
        <v>-153.12373222325999</v>
      </c>
      <c r="F50" s="21">
        <v>-161.404</v>
      </c>
      <c r="G50" s="21">
        <v>-154.71349599999999</v>
      </c>
      <c r="H50" s="22"/>
      <c r="I50" s="22"/>
      <c r="J50" s="24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3">
        <f t="shared" si="4"/>
        <v>-155.06055037054333</v>
      </c>
      <c r="AF50" s="2"/>
      <c r="AG50" s="18">
        <v>-155.4829</v>
      </c>
      <c r="AH50" s="34">
        <v>-153.18</v>
      </c>
      <c r="AI50" s="18">
        <v>-152.207674</v>
      </c>
      <c r="AJ50" s="18">
        <v>-153.32671582042599</v>
      </c>
      <c r="AK50" s="18">
        <v>-161.35400000000001</v>
      </c>
      <c r="AL50" s="18">
        <v>-154.71349599999999</v>
      </c>
      <c r="AM50" s="18"/>
      <c r="AN50" s="18"/>
      <c r="AO50" s="19"/>
      <c r="AP50" s="18"/>
      <c r="AQ50" s="18"/>
      <c r="AR50" s="19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3">
        <f t="shared" si="5"/>
        <v>-155.044130970071</v>
      </c>
      <c r="BK50" s="2"/>
      <c r="BL50" s="20">
        <v>-13.558400000000001</v>
      </c>
      <c r="BM50" s="34">
        <v>-14.222</v>
      </c>
      <c r="BN50" s="13">
        <v>-11.654667</v>
      </c>
      <c r="BO50" s="13">
        <v>-10.317393325864201</v>
      </c>
      <c r="BP50" s="13">
        <v>-21.029399999999999</v>
      </c>
      <c r="BQ50" s="13">
        <v>-14.782838</v>
      </c>
      <c r="BR50" s="13"/>
      <c r="BS50" s="13"/>
      <c r="BT50" s="20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6"/>
        <v>-14.2607830543107</v>
      </c>
      <c r="CQ50" s="25">
        <v>38.224800000000002</v>
      </c>
      <c r="CR50" s="34">
        <v>36.857999999999997</v>
      </c>
      <c r="CS50" s="25">
        <v>34.034700999999998</v>
      </c>
      <c r="CT50" s="25">
        <v>40.643878903878502</v>
      </c>
      <c r="CU50" s="25">
        <v>36.9589</v>
      </c>
      <c r="CV50" s="25">
        <v>41.907899999999998</v>
      </c>
      <c r="CW50" s="25"/>
      <c r="CX50" s="26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3">
        <f>AVERAGE(CQ50:DR50)</f>
        <v>38.104696650646417</v>
      </c>
      <c r="DU50" s="27">
        <v>0</v>
      </c>
      <c r="DV50" s="34">
        <v>0</v>
      </c>
      <c r="DW50" s="27">
        <v>0</v>
      </c>
      <c r="DX50" s="27">
        <v>1.6706857142857101E-3</v>
      </c>
      <c r="DY50" s="27">
        <v>0</v>
      </c>
      <c r="DZ50" s="27">
        <v>8.2025000000000002E-4</v>
      </c>
      <c r="EA50" s="27"/>
      <c r="EB50" s="27"/>
      <c r="EC50" s="28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3">
        <f t="shared" si="7"/>
        <v>4.1515595238095167E-4</v>
      </c>
    </row>
    <row r="51" spans="1:154">
      <c r="A51">
        <v>22</v>
      </c>
      <c r="B51" s="21">
        <v>-153.81120000000001</v>
      </c>
      <c r="C51" s="34">
        <v>-152.97999999999999</v>
      </c>
      <c r="D51" s="21">
        <v>-151.49495200000001</v>
      </c>
      <c r="E51" s="21">
        <v>-151.96385598180399</v>
      </c>
      <c r="F51" s="21">
        <v>-160.71100000000001</v>
      </c>
      <c r="G51" s="21">
        <v>-154.21753800000002</v>
      </c>
      <c r="H51" s="22"/>
      <c r="I51" s="22"/>
      <c r="J51" s="24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3">
        <f t="shared" si="4"/>
        <v>-154.19642433030066</v>
      </c>
      <c r="AF51" s="2"/>
      <c r="AG51" s="18">
        <v>-153.5454</v>
      </c>
      <c r="AH51" s="34">
        <v>-152.69</v>
      </c>
      <c r="AI51" s="18">
        <v>-151.49495200000001</v>
      </c>
      <c r="AJ51" s="18">
        <v>-152.72932651342501</v>
      </c>
      <c r="AK51" s="18">
        <v>-160.69800000000001</v>
      </c>
      <c r="AL51" s="18">
        <v>-154.21753800000002</v>
      </c>
      <c r="AM51" s="18"/>
      <c r="AN51" s="18"/>
      <c r="AO51" s="19"/>
      <c r="AP51" s="18"/>
      <c r="AQ51" s="18"/>
      <c r="AR51" s="19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3">
        <f t="shared" si="5"/>
        <v>-154.22920275223751</v>
      </c>
      <c r="BK51" s="2"/>
      <c r="BL51" s="20">
        <v>-11.9015</v>
      </c>
      <c r="BM51" s="34">
        <v>-13.766999999999999</v>
      </c>
      <c r="BN51" s="13">
        <v>-10.998802</v>
      </c>
      <c r="BO51" s="13">
        <v>-9.5915113266021308</v>
      </c>
      <c r="BP51" s="13">
        <v>-20.523800000000001</v>
      </c>
      <c r="BQ51" s="13">
        <v>-14.021642</v>
      </c>
      <c r="BR51" s="13"/>
      <c r="BS51" s="13"/>
      <c r="BT51" s="20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6"/>
        <v>-13.467375887767021</v>
      </c>
      <c r="CQ51" s="25">
        <v>38.996400000000001</v>
      </c>
      <c r="CR51" s="34">
        <v>37.506</v>
      </c>
      <c r="CS51" s="25">
        <v>34.364106</v>
      </c>
      <c r="CT51" s="25">
        <v>41.123305697467899</v>
      </c>
      <c r="CU51" s="25">
        <v>37.3658</v>
      </c>
      <c r="CV51" s="25">
        <v>42.455599999999997</v>
      </c>
      <c r="CW51" s="25"/>
      <c r="CX51" s="26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3">
        <f>AVERAGE(CQ51:DR51)</f>
        <v>38.635201949577983</v>
      </c>
      <c r="DU51" s="27">
        <v>0</v>
      </c>
      <c r="DV51" s="34">
        <v>0</v>
      </c>
      <c r="DW51" s="27">
        <v>0</v>
      </c>
      <c r="DX51" s="27">
        <v>2.98153142857143E-3</v>
      </c>
      <c r="DY51" s="27">
        <v>0</v>
      </c>
      <c r="DZ51" s="27">
        <v>1.5377500000000001E-3</v>
      </c>
      <c r="EA51" s="27"/>
      <c r="EB51" s="27"/>
      <c r="EC51" s="28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3">
        <f t="shared" si="7"/>
        <v>7.5321357142857164E-4</v>
      </c>
    </row>
    <row r="52" spans="1:154">
      <c r="A52">
        <v>23</v>
      </c>
      <c r="B52" s="21">
        <v>-153.0454</v>
      </c>
      <c r="C52" s="34">
        <v>-152.47</v>
      </c>
      <c r="D52" s="21">
        <v>-150.97764599999999</v>
      </c>
      <c r="E52" s="21">
        <v>-151.39264349113699</v>
      </c>
      <c r="F52" s="21">
        <v>-160.11500000000001</v>
      </c>
      <c r="G52" s="21">
        <v>-153.60591400000001</v>
      </c>
      <c r="H52" s="22"/>
      <c r="I52" s="22"/>
      <c r="J52" s="24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3">
        <f t="shared" si="4"/>
        <v>-153.60110058185617</v>
      </c>
      <c r="AF52" s="2"/>
      <c r="AG52" s="18">
        <v>-153.12819999999999</v>
      </c>
      <c r="AH52" s="34">
        <v>-152.09</v>
      </c>
      <c r="AI52" s="18">
        <v>-150.97764599999999</v>
      </c>
      <c r="AJ52" s="18">
        <v>-151.70776858038599</v>
      </c>
      <c r="AK52" s="18">
        <v>-160.06899999999999</v>
      </c>
      <c r="AL52" s="18">
        <v>-153.60591400000001</v>
      </c>
      <c r="AM52" s="18"/>
      <c r="AN52" s="18"/>
      <c r="AO52" s="19"/>
      <c r="AP52" s="18"/>
      <c r="AQ52" s="18"/>
      <c r="AR52" s="19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3">
        <f t="shared" si="5"/>
        <v>-153.59642143006434</v>
      </c>
      <c r="BK52" s="2"/>
      <c r="BL52" s="20">
        <v>-11.357100000000001</v>
      </c>
      <c r="BM52" s="34">
        <v>-13.236000000000001</v>
      </c>
      <c r="BN52" s="13">
        <v>-10.36031</v>
      </c>
      <c r="BO52" s="13">
        <v>-9.0077460932380298</v>
      </c>
      <c r="BP52" s="13">
        <v>-20.023800000000001</v>
      </c>
      <c r="BQ52" s="13">
        <v>-13.218901000000001</v>
      </c>
      <c r="BR52" s="13"/>
      <c r="BS52" s="13"/>
      <c r="BT52" s="20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6"/>
        <v>-12.867309515539672</v>
      </c>
      <c r="CQ52" s="25">
        <v>39.298699999999997</v>
      </c>
      <c r="CR52" s="34">
        <v>37.950000000000003</v>
      </c>
      <c r="CS52" s="25">
        <v>34.867426000000002</v>
      </c>
      <c r="CT52" s="25">
        <v>41.619920367871998</v>
      </c>
      <c r="CU52" s="25">
        <v>37.964300000000001</v>
      </c>
      <c r="CV52" s="25">
        <v>43.127700000000004</v>
      </c>
      <c r="CW52" s="25"/>
      <c r="CX52" s="26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3">
        <f>AVERAGE(CQ52:DR52)</f>
        <v>39.138007727978668</v>
      </c>
      <c r="DU52" s="27">
        <v>0</v>
      </c>
      <c r="DV52" s="34">
        <v>0</v>
      </c>
      <c r="DW52" s="27">
        <v>0</v>
      </c>
      <c r="DX52" s="27">
        <v>4.6425971428571402E-3</v>
      </c>
      <c r="DY52" s="27">
        <v>0</v>
      </c>
      <c r="DZ52" s="27">
        <v>2.5804250000000073E-3</v>
      </c>
      <c r="EA52" s="27"/>
      <c r="EB52" s="27"/>
      <c r="EC52" s="28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3">
        <f t="shared" si="7"/>
        <v>1.2038370238095246E-3</v>
      </c>
    </row>
    <row r="53" spans="1:154">
      <c r="A53">
        <v>24</v>
      </c>
      <c r="B53" s="21">
        <v>-151.67070000000001</v>
      </c>
      <c r="C53" s="34">
        <v>-151.86000000000001</v>
      </c>
      <c r="D53" s="21">
        <v>-150.35936000000001</v>
      </c>
      <c r="E53" s="21">
        <v>-150.96819180227999</v>
      </c>
      <c r="F53" s="21">
        <v>-159.69499999999999</v>
      </c>
      <c r="G53" s="21">
        <v>-152.98031600000002</v>
      </c>
      <c r="H53" s="22"/>
      <c r="I53" s="22"/>
      <c r="J53" s="24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3">
        <f t="shared" si="4"/>
        <v>-152.92226130038003</v>
      </c>
      <c r="AF53" s="2"/>
      <c r="AG53" s="18">
        <v>-152.56460000000001</v>
      </c>
      <c r="AH53" s="34">
        <v>-151.46</v>
      </c>
      <c r="AI53" s="18">
        <v>-150.35936000000001</v>
      </c>
      <c r="AJ53" s="18">
        <v>-151.32302964624</v>
      </c>
      <c r="AK53" s="18">
        <v>-159.613</v>
      </c>
      <c r="AL53" s="18">
        <v>-152.98031600000002</v>
      </c>
      <c r="AM53" s="18"/>
      <c r="AN53" s="18"/>
      <c r="AO53" s="19"/>
      <c r="AP53" s="18"/>
      <c r="AQ53" s="18"/>
      <c r="AR53" s="19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3">
        <f t="shared" si="5"/>
        <v>-153.05005094103998</v>
      </c>
      <c r="BK53" s="2"/>
      <c r="BL53" s="20">
        <v>-10.5542</v>
      </c>
      <c r="BM53" s="34">
        <v>-12.579000000000001</v>
      </c>
      <c r="BN53" s="13">
        <v>-9.7645130000000009</v>
      </c>
      <c r="BO53" s="13">
        <v>-8.4162821917767197</v>
      </c>
      <c r="BP53" s="13">
        <v>-19.2593</v>
      </c>
      <c r="BQ53" s="13">
        <v>-12.692032000000001</v>
      </c>
      <c r="BR53" s="13"/>
      <c r="BS53" s="13"/>
      <c r="BT53" s="20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6"/>
        <v>-12.210887865296121</v>
      </c>
      <c r="CQ53" s="25">
        <v>39.401800000000001</v>
      </c>
      <c r="CR53" s="34">
        <v>38.685000000000002</v>
      </c>
      <c r="CS53" s="25">
        <v>35.347583</v>
      </c>
      <c r="CT53" s="25">
        <v>41.9313236501239</v>
      </c>
      <c r="CU53" s="25">
        <v>38.530700000000003</v>
      </c>
      <c r="CV53" s="25">
        <v>43.747599999999998</v>
      </c>
      <c r="CW53" s="25"/>
      <c r="CX53" s="26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3">
        <f>AVERAGE(CQ53:DR53)</f>
        <v>39.607334441687321</v>
      </c>
      <c r="DU53" s="27">
        <v>0</v>
      </c>
      <c r="DV53" s="34">
        <v>0</v>
      </c>
      <c r="DW53" s="27">
        <v>0</v>
      </c>
      <c r="DX53" s="27">
        <v>5.56318285714286E-3</v>
      </c>
      <c r="DY53" s="27">
        <v>0</v>
      </c>
      <c r="DZ53" s="27">
        <v>3.3829999999999997E-3</v>
      </c>
      <c r="EA53" s="27"/>
      <c r="EB53" s="27"/>
      <c r="EC53" s="28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3">
        <f t="shared" si="7"/>
        <v>1.4910304761904768E-3</v>
      </c>
    </row>
    <row r="54" spans="1:154">
      <c r="A54">
        <v>25</v>
      </c>
      <c r="B54" s="21">
        <v>-150.9281</v>
      </c>
      <c r="C54" s="34">
        <v>-151.22</v>
      </c>
      <c r="D54" s="21">
        <v>-149.65465</v>
      </c>
      <c r="E54" s="21">
        <v>-150.538035128215</v>
      </c>
      <c r="F54" s="21">
        <v>-159.31800000000001</v>
      </c>
      <c r="G54" s="21">
        <v>-152.31049999999999</v>
      </c>
      <c r="H54" s="22"/>
      <c r="I54" s="22"/>
      <c r="J54" s="24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3">
        <f t="shared" si="4"/>
        <v>-152.32821418803584</v>
      </c>
      <c r="AF54" s="2"/>
      <c r="AG54" s="18">
        <v>-151.5188</v>
      </c>
      <c r="AH54" s="34">
        <v>-151.06</v>
      </c>
      <c r="AI54" s="18">
        <v>-149.65465</v>
      </c>
      <c r="AJ54" s="18">
        <v>-150.94037099747999</v>
      </c>
      <c r="AK54" s="18">
        <v>-159.179</v>
      </c>
      <c r="AL54" s="18">
        <v>-152.31049999999999</v>
      </c>
      <c r="AM54" s="18"/>
      <c r="AN54" s="18"/>
      <c r="AO54" s="19"/>
      <c r="AP54" s="18"/>
      <c r="AQ54" s="18"/>
      <c r="AR54" s="19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3">
        <f t="shared" si="5"/>
        <v>-152.44388683291334</v>
      </c>
      <c r="BK54" s="2"/>
      <c r="BL54" s="20">
        <v>-9.3476999999999997</v>
      </c>
      <c r="BM54" s="34">
        <v>-11.784000000000001</v>
      </c>
      <c r="BN54" s="13">
        <v>-9.130922</v>
      </c>
      <c r="BO54" s="13">
        <v>-7.5475941899308499</v>
      </c>
      <c r="BP54" s="13">
        <v>-18.631599999999999</v>
      </c>
      <c r="BQ54" s="13">
        <v>-12.053525</v>
      </c>
      <c r="BR54" s="13"/>
      <c r="BS54" s="13"/>
      <c r="BT54" s="20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6"/>
        <v>-11.41589019832181</v>
      </c>
      <c r="CQ54" s="25">
        <v>40.273400000000002</v>
      </c>
      <c r="CR54" s="34">
        <v>39.084000000000003</v>
      </c>
      <c r="CS54" s="25">
        <v>35.782704000000003</v>
      </c>
      <c r="CT54" s="25">
        <v>42.210677557959997</v>
      </c>
      <c r="CU54" s="25">
        <v>38.879199999999997</v>
      </c>
      <c r="CV54" s="25">
        <v>44.204999999999998</v>
      </c>
      <c r="CW54" s="25"/>
      <c r="CX54" s="26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3">
        <f>AVERAGE(CQ54:DR54)</f>
        <v>40.072496926326664</v>
      </c>
      <c r="DU54" s="27">
        <v>0</v>
      </c>
      <c r="DV54" s="34">
        <v>0</v>
      </c>
      <c r="DW54" s="27">
        <v>0</v>
      </c>
      <c r="DX54" s="27">
        <v>7.3574428571428598E-3</v>
      </c>
      <c r="DY54" s="27">
        <v>0</v>
      </c>
      <c r="DZ54" s="27">
        <v>4.0751250000000006E-3</v>
      </c>
      <c r="EA54" s="27"/>
      <c r="EB54" s="27"/>
      <c r="EC54" s="28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3">
        <f t="shared" si="7"/>
        <v>1.9054279761904769E-3</v>
      </c>
    </row>
    <row r="55" spans="1:154">
      <c r="A55">
        <v>26</v>
      </c>
      <c r="B55" s="21">
        <v>-150.71379999999999</v>
      </c>
      <c r="C55" s="34">
        <v>-150.68</v>
      </c>
      <c r="D55" s="21">
        <v>-149.168398</v>
      </c>
      <c r="E55" s="21">
        <v>-149.95258802226101</v>
      </c>
      <c r="F55" s="21">
        <v>-158.92099999999999</v>
      </c>
      <c r="G55" s="21">
        <v>-151.473804</v>
      </c>
      <c r="H55" s="22"/>
      <c r="I55" s="22"/>
      <c r="J55" s="24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3">
        <f t="shared" si="4"/>
        <v>-151.81826500371017</v>
      </c>
      <c r="AF55" s="2"/>
      <c r="AG55" s="18">
        <v>-150.52029999999999</v>
      </c>
      <c r="AH55" s="34">
        <v>-150.4</v>
      </c>
      <c r="AI55" s="18">
        <v>-149.168398</v>
      </c>
      <c r="AJ55" s="18">
        <v>-150.514046791542</v>
      </c>
      <c r="AK55" s="18">
        <v>-158.756</v>
      </c>
      <c r="AL55" s="18">
        <v>-151.473804</v>
      </c>
      <c r="AM55" s="18"/>
      <c r="AN55" s="18"/>
      <c r="AO55" s="19"/>
      <c r="AP55" s="18"/>
      <c r="AQ55" s="18"/>
      <c r="AR55" s="19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3">
        <f t="shared" si="5"/>
        <v>-151.80542479859034</v>
      </c>
      <c r="BK55" s="2"/>
      <c r="BL55" s="20">
        <v>-9.2406000000000006</v>
      </c>
      <c r="BM55" s="34">
        <v>-10.992000000000001</v>
      </c>
      <c r="BN55" s="13">
        <v>-8.5865089999999995</v>
      </c>
      <c r="BO55" s="13">
        <v>-6.82204636313205</v>
      </c>
      <c r="BP55" s="13">
        <v>-18.078900000000001</v>
      </c>
      <c r="BQ55" s="13">
        <v>-11.567304</v>
      </c>
      <c r="BR55" s="13"/>
      <c r="BS55" s="13"/>
      <c r="BT55" s="20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6"/>
        <v>-10.881226560522009</v>
      </c>
      <c r="CQ55" s="25">
        <v>40.856699999999996</v>
      </c>
      <c r="CR55" s="34">
        <v>39.686999999999998</v>
      </c>
      <c r="CS55" s="25">
        <v>36.371174000000003</v>
      </c>
      <c r="CT55" s="25">
        <v>42.7903383312279</v>
      </c>
      <c r="CU55" s="25">
        <v>39.284599999999998</v>
      </c>
      <c r="CV55" s="25">
        <v>44.82</v>
      </c>
      <c r="CW55" s="25"/>
      <c r="CX55" s="26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3">
        <f>AVERAGE(CQ55:DR55)</f>
        <v>40.63496872187131</v>
      </c>
      <c r="DU55" s="27">
        <v>1E-4</v>
      </c>
      <c r="DV55" s="34">
        <v>8.0508999999999995E-4</v>
      </c>
      <c r="DW55" s="27">
        <v>7.8612030075187985E-4</v>
      </c>
      <c r="DX55" s="27">
        <v>9.6183657142857107E-3</v>
      </c>
      <c r="DY55" s="27">
        <v>0</v>
      </c>
      <c r="DZ55" s="27">
        <v>4.7157499999999995E-3</v>
      </c>
      <c r="EA55" s="27"/>
      <c r="EB55" s="27"/>
      <c r="EC55" s="28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3">
        <f t="shared" si="7"/>
        <v>2.6708876691729313E-3</v>
      </c>
    </row>
    <row r="56" spans="1:154">
      <c r="A56">
        <v>27</v>
      </c>
      <c r="B56" s="21">
        <v>-149.76920000000001</v>
      </c>
      <c r="C56" s="34">
        <v>-150.01</v>
      </c>
      <c r="D56" s="21">
        <v>-148.57273000000001</v>
      </c>
      <c r="E56" s="21">
        <v>-149.38831882797899</v>
      </c>
      <c r="F56" s="21">
        <v>-158.41800000000001</v>
      </c>
      <c r="G56" s="21">
        <v>-150.94613699999999</v>
      </c>
      <c r="H56" s="22"/>
      <c r="I56" s="22"/>
      <c r="J56" s="24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3">
        <f t="shared" si="4"/>
        <v>-151.18406430466317</v>
      </c>
      <c r="AF56" s="2"/>
      <c r="AG56" s="18">
        <v>-149.208</v>
      </c>
      <c r="AH56" s="34">
        <v>-149.83000000000001</v>
      </c>
      <c r="AI56" s="18">
        <v>-148.57273000000001</v>
      </c>
      <c r="AJ56" s="18">
        <v>-149.867674916401</v>
      </c>
      <c r="AK56" s="18">
        <v>-158.34200000000001</v>
      </c>
      <c r="AL56" s="18">
        <v>-150.94613699999999</v>
      </c>
      <c r="AM56" s="18"/>
      <c r="AN56" s="18"/>
      <c r="AO56" s="19"/>
      <c r="AP56" s="18"/>
      <c r="AQ56" s="18"/>
      <c r="AR56" s="19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3">
        <f t="shared" si="5"/>
        <v>-151.12775698606683</v>
      </c>
      <c r="BK56" s="2"/>
      <c r="BL56" s="20">
        <v>-8.5371000000000006</v>
      </c>
      <c r="BM56" s="34">
        <v>-10.321999999999999</v>
      </c>
      <c r="BN56" s="13">
        <v>-8.1414589999999993</v>
      </c>
      <c r="BO56" s="13">
        <v>-6.0305122071358301</v>
      </c>
      <c r="BP56" s="13">
        <v>-17.5</v>
      </c>
      <c r="BQ56" s="13">
        <v>-10.915115999999999</v>
      </c>
      <c r="BR56" s="13"/>
      <c r="BS56" s="13"/>
      <c r="BT56" s="20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6"/>
        <v>-10.241031201189303</v>
      </c>
      <c r="CQ56" s="25">
        <v>40.9968</v>
      </c>
      <c r="CR56" s="34">
        <v>40.255000000000003</v>
      </c>
      <c r="CS56" s="25">
        <v>36.785839000000003</v>
      </c>
      <c r="CT56" s="25">
        <v>43.012181775164002</v>
      </c>
      <c r="CU56" s="25">
        <v>39.676200000000001</v>
      </c>
      <c r="CV56" s="25">
        <v>45.287300000000002</v>
      </c>
      <c r="CW56" s="25"/>
      <c r="CX56" s="26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3">
        <f>AVERAGE(CQ56:DR56)</f>
        <v>41.002220129194001</v>
      </c>
      <c r="DU56" s="27">
        <v>3.0999999999999999E-3</v>
      </c>
      <c r="DV56" s="34">
        <v>1.2076000000000001E-3</v>
      </c>
      <c r="DW56" s="27">
        <v>1.9653007518796992E-3</v>
      </c>
      <c r="DX56" s="27">
        <v>1.1774099999999999E-2</v>
      </c>
      <c r="DY56" s="27">
        <v>0</v>
      </c>
      <c r="DZ56" s="27">
        <v>5.3648250000000036E-3</v>
      </c>
      <c r="EA56" s="27"/>
      <c r="EB56" s="27"/>
      <c r="EC56" s="28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3">
        <f t="shared" si="7"/>
        <v>3.9019709586466168E-3</v>
      </c>
    </row>
    <row r="57" spans="1:154">
      <c r="A57">
        <v>28</v>
      </c>
      <c r="B57" s="21">
        <v>-148.53190000000001</v>
      </c>
      <c r="C57" s="34">
        <v>-149.49</v>
      </c>
      <c r="D57" s="21">
        <v>-147.743201</v>
      </c>
      <c r="E57" s="21">
        <v>-148.693387122063</v>
      </c>
      <c r="F57" s="21">
        <v>-157.90899999999999</v>
      </c>
      <c r="G57" s="21">
        <v>-150.30632800000001</v>
      </c>
      <c r="H57" s="22"/>
      <c r="I57" s="22"/>
      <c r="J57" s="24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3">
        <f t="shared" si="4"/>
        <v>-150.44563602034384</v>
      </c>
      <c r="AF57" s="2"/>
      <c r="AG57" s="18">
        <v>-148.24350000000001</v>
      </c>
      <c r="AH57" s="34">
        <v>-149.19999999999999</v>
      </c>
      <c r="AI57" s="18">
        <v>-147.743201</v>
      </c>
      <c r="AJ57" s="18">
        <v>-149.24373656259101</v>
      </c>
      <c r="AK57" s="18">
        <v>-157.91200000000001</v>
      </c>
      <c r="AL57" s="18">
        <v>-150.30632800000001</v>
      </c>
      <c r="AM57" s="18"/>
      <c r="AN57" s="18"/>
      <c r="AO57" s="19"/>
      <c r="AP57" s="18"/>
      <c r="AQ57" s="18"/>
      <c r="AR57" s="19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3">
        <f t="shared" si="5"/>
        <v>-150.44146092709852</v>
      </c>
      <c r="BK57" s="2"/>
      <c r="BL57" s="20">
        <v>-8.1671999999999993</v>
      </c>
      <c r="BM57" s="34">
        <v>-9.7714999999999996</v>
      </c>
      <c r="BN57" s="13">
        <v>-7.5746770000000003</v>
      </c>
      <c r="BO57" s="13">
        <v>-5.6099330934496399</v>
      </c>
      <c r="BP57" s="13">
        <v>-16.934799999999999</v>
      </c>
      <c r="BQ57" s="13">
        <v>-10.338676</v>
      </c>
      <c r="BR57" s="13"/>
      <c r="BS57" s="13"/>
      <c r="BT57" s="20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6"/>
        <v>-9.7327976822416069</v>
      </c>
      <c r="CQ57" s="25">
        <v>41.286700000000003</v>
      </c>
      <c r="CR57" s="34">
        <v>40.863</v>
      </c>
      <c r="CS57" s="25">
        <v>37.238669000000002</v>
      </c>
      <c r="CT57" s="25">
        <v>43.479556798497597</v>
      </c>
      <c r="CU57" s="25">
        <v>40.0274</v>
      </c>
      <c r="CV57" s="25">
        <v>45.864400000000003</v>
      </c>
      <c r="CW57" s="25"/>
      <c r="CX57" s="26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3">
        <f>AVERAGE(CQ57:DR57)</f>
        <v>41.459954299749597</v>
      </c>
      <c r="DU57" s="27">
        <v>3.5999999999999999E-3</v>
      </c>
      <c r="DV57" s="34">
        <v>2.0127000000000001E-3</v>
      </c>
      <c r="DW57" s="27">
        <v>3.5375413533834592E-3</v>
      </c>
      <c r="DX57" s="27">
        <v>1.29429485714286E-2</v>
      </c>
      <c r="DY57" s="27">
        <v>0</v>
      </c>
      <c r="DZ57" s="27">
        <v>5.9583000000000006E-3</v>
      </c>
      <c r="EA57" s="27"/>
      <c r="EB57" s="27"/>
      <c r="EC57" s="28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3">
        <f t="shared" si="7"/>
        <v>4.6752483208020099E-3</v>
      </c>
    </row>
    <row r="58" spans="1:154">
      <c r="A58">
        <v>29</v>
      </c>
      <c r="B58" s="21">
        <v>-148.1163</v>
      </c>
      <c r="C58" s="34">
        <v>-149.06</v>
      </c>
      <c r="D58" s="21">
        <v>-147.13184100000001</v>
      </c>
      <c r="E58" s="21">
        <v>-148.038908854391</v>
      </c>
      <c r="F58" s="21">
        <v>-157.36799999999999</v>
      </c>
      <c r="G58" s="21">
        <v>-149.597024</v>
      </c>
      <c r="H58" s="22"/>
      <c r="I58" s="22"/>
      <c r="J58" s="24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3">
        <f t="shared" si="4"/>
        <v>-149.88534564239851</v>
      </c>
      <c r="AF58" s="2"/>
      <c r="AG58" s="18">
        <v>-148.1163</v>
      </c>
      <c r="AH58" s="34">
        <v>-148.66999999999999</v>
      </c>
      <c r="AI58" s="18">
        <v>-147.13184100000001</v>
      </c>
      <c r="AJ58" s="18">
        <v>-148.75153139213501</v>
      </c>
      <c r="AK58" s="18">
        <v>-157.40700000000001</v>
      </c>
      <c r="AL58" s="18">
        <v>-149.597024</v>
      </c>
      <c r="AM58" s="18"/>
      <c r="AN58" s="18"/>
      <c r="AO58" s="19"/>
      <c r="AP58" s="18"/>
      <c r="AQ58" s="18"/>
      <c r="AR58" s="19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3">
        <f t="shared" si="5"/>
        <v>-149.94561606535584</v>
      </c>
      <c r="BK58" s="2"/>
      <c r="BL58" s="20">
        <v>-7.8311000000000002</v>
      </c>
      <c r="BM58" s="34">
        <v>-9.1243999999999996</v>
      </c>
      <c r="BN58" s="13">
        <v>-7.0705179999999999</v>
      </c>
      <c r="BO58" s="13">
        <v>-5.0766364135809798</v>
      </c>
      <c r="BP58" s="13">
        <v>-16.478300000000001</v>
      </c>
      <c r="BQ58" s="13">
        <v>-9.7080576000000001</v>
      </c>
      <c r="BR58" s="13"/>
      <c r="BS58" s="13"/>
      <c r="BT58" s="20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6"/>
        <v>-9.2148353355968311</v>
      </c>
      <c r="CQ58" s="25">
        <v>42.067500000000003</v>
      </c>
      <c r="CR58" s="34">
        <v>41.232999999999997</v>
      </c>
      <c r="CS58" s="25">
        <v>37.696539000000001</v>
      </c>
      <c r="CT58" s="25">
        <v>43.838809171033098</v>
      </c>
      <c r="CU58" s="25">
        <v>40.4146</v>
      </c>
      <c r="CV58" s="25">
        <v>46.444199999999995</v>
      </c>
      <c r="CW58" s="25"/>
      <c r="CX58" s="26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3">
        <f>AVERAGE(CQ58:DR58)</f>
        <v>41.949108028505513</v>
      </c>
      <c r="DU58" s="27">
        <v>7.6E-3</v>
      </c>
      <c r="DV58" s="34">
        <v>3.2203000000000002E-3</v>
      </c>
      <c r="DW58" s="27">
        <v>5.5028421052631584E-3</v>
      </c>
      <c r="DX58" s="27">
        <v>1.48635314285714E-2</v>
      </c>
      <c r="DY58" s="27">
        <v>0</v>
      </c>
      <c r="DZ58" s="27">
        <v>6.7570249999999964E-3</v>
      </c>
      <c r="EA58" s="27"/>
      <c r="EB58" s="27"/>
      <c r="EC58" s="28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3">
        <f t="shared" si="7"/>
        <v>6.3239497556390927E-3</v>
      </c>
    </row>
    <row r="59" spans="1:154">
      <c r="A59">
        <v>30</v>
      </c>
      <c r="B59" s="21">
        <v>-147.9991</v>
      </c>
      <c r="C59" s="34">
        <v>-148.62</v>
      </c>
      <c r="D59" s="21">
        <v>-146.73321200000001</v>
      </c>
      <c r="E59" s="21">
        <v>-146.91946180137199</v>
      </c>
      <c r="F59" s="21">
        <v>-156.85</v>
      </c>
      <c r="G59" s="21">
        <v>-148.99841999999998</v>
      </c>
      <c r="H59" s="22"/>
      <c r="I59" s="22"/>
      <c r="J59" s="24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3">
        <f t="shared" si="4"/>
        <v>-149.35336563356199</v>
      </c>
      <c r="AF59" s="2"/>
      <c r="AG59" s="18">
        <v>-147.9991</v>
      </c>
      <c r="AH59" s="34">
        <v>-148.06</v>
      </c>
      <c r="AI59" s="18">
        <v>-146.73321200000001</v>
      </c>
      <c r="AJ59" s="18">
        <v>-147.36169714241001</v>
      </c>
      <c r="AK59" s="18">
        <v>-156.90700000000001</v>
      </c>
      <c r="AL59" s="18">
        <v>-148.99841999999998</v>
      </c>
      <c r="AM59" s="18"/>
      <c r="AN59" s="18"/>
      <c r="AO59" s="19"/>
      <c r="AP59" s="18"/>
      <c r="AQ59" s="18"/>
      <c r="AR59" s="19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3">
        <f t="shared" si="5"/>
        <v>-149.34323819040168</v>
      </c>
      <c r="BK59" s="2"/>
      <c r="BL59" s="20">
        <v>-6.8777999999999997</v>
      </c>
      <c r="BM59" s="34">
        <v>-8.7049000000000003</v>
      </c>
      <c r="BN59" s="13">
        <v>-6.5274669999999997</v>
      </c>
      <c r="BO59" s="13">
        <v>-4.4954205082419998</v>
      </c>
      <c r="BP59" s="13">
        <v>-16.021699999999999</v>
      </c>
      <c r="BQ59" s="13">
        <v>-9.1413930000000008</v>
      </c>
      <c r="BR59" s="13"/>
      <c r="BS59" s="13"/>
      <c r="BT59" s="20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6"/>
        <v>-8.628113418040332</v>
      </c>
      <c r="CQ59" s="25">
        <v>42.842500000000001</v>
      </c>
      <c r="CR59" s="34">
        <v>41.901000000000003</v>
      </c>
      <c r="CS59" s="25">
        <v>38.231074</v>
      </c>
      <c r="CT59" s="25">
        <v>44.303048800757601</v>
      </c>
      <c r="CU59" s="25">
        <v>40.7911</v>
      </c>
      <c r="CV59" s="25">
        <v>46.947000000000003</v>
      </c>
      <c r="CW59" s="25"/>
      <c r="CX59" s="26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3">
        <f>AVERAGE(CQ59:DR59)</f>
        <v>42.502620466792941</v>
      </c>
      <c r="DU59" s="27">
        <v>9.5999999999999992E-3</v>
      </c>
      <c r="DV59" s="34">
        <v>4.8304999999999997E-3</v>
      </c>
      <c r="DW59" s="27">
        <v>7.861203007518797E-3</v>
      </c>
      <c r="DX59" s="27">
        <v>1.7955971428571402E-2</v>
      </c>
      <c r="DY59" s="27">
        <v>0</v>
      </c>
      <c r="DZ59" s="27">
        <v>7.5862500000000001E-3</v>
      </c>
      <c r="EA59" s="27"/>
      <c r="EB59" s="27"/>
      <c r="EC59" s="28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3">
        <f t="shared" si="7"/>
        <v>7.972320739348367E-3</v>
      </c>
    </row>
    <row r="60" spans="1:154">
      <c r="A60">
        <v>31</v>
      </c>
      <c r="B60" s="21">
        <v>-147.83959999999999</v>
      </c>
      <c r="C60" s="34">
        <v>-148.13</v>
      </c>
      <c r="D60" s="21">
        <v>-146.104254</v>
      </c>
      <c r="E60" s="21">
        <v>-146.58460507044501</v>
      </c>
      <c r="F60" s="21">
        <v>-156.37799999999999</v>
      </c>
      <c r="G60" s="21">
        <v>-148.52886100000001</v>
      </c>
      <c r="H60" s="22"/>
      <c r="I60" s="22"/>
      <c r="J60" s="24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3">
        <f t="shared" si="4"/>
        <v>-148.92755334507419</v>
      </c>
      <c r="AF60" s="2"/>
      <c r="AG60" s="18">
        <v>-147.83959999999999</v>
      </c>
      <c r="AH60" s="34">
        <v>-147.6</v>
      </c>
      <c r="AI60" s="18">
        <v>-146.104254</v>
      </c>
      <c r="AJ60" s="18">
        <v>-146.77571968066701</v>
      </c>
      <c r="AK60" s="18">
        <v>-156.42699999999999</v>
      </c>
      <c r="AL60" s="18">
        <v>-148.52886100000001</v>
      </c>
      <c r="AM60" s="18"/>
      <c r="AN60" s="18"/>
      <c r="AO60" s="19"/>
      <c r="AP60" s="18"/>
      <c r="AQ60" s="18"/>
      <c r="AR60" s="19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3">
        <f t="shared" si="5"/>
        <v>-148.8792391134445</v>
      </c>
      <c r="BK60" s="2"/>
      <c r="BL60" s="20">
        <v>-6.3716999999999997</v>
      </c>
      <c r="BM60" s="34">
        <v>-8.0050000000000008</v>
      </c>
      <c r="BN60" s="13">
        <v>-5.944115</v>
      </c>
      <c r="BO60" s="13">
        <v>-3.4657860440953998</v>
      </c>
      <c r="BP60" s="13">
        <v>-15.411799999999999</v>
      </c>
      <c r="BQ60" s="13">
        <v>-8.4994202999999988</v>
      </c>
      <c r="BR60" s="13"/>
      <c r="BS60" s="13"/>
      <c r="BT60" s="20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6"/>
        <v>-7.9496368906825658</v>
      </c>
      <c r="CQ60" s="25">
        <v>43.544600000000003</v>
      </c>
      <c r="CR60" s="34">
        <v>42.261000000000003</v>
      </c>
      <c r="CS60" s="25">
        <v>38.535063999999998</v>
      </c>
      <c r="CT60" s="25">
        <v>44.867068649287503</v>
      </c>
      <c r="CU60" s="25">
        <v>41.191899999999997</v>
      </c>
      <c r="CV60" s="25">
        <v>47.346900000000005</v>
      </c>
      <c r="CW60" s="25"/>
      <c r="CX60" s="26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3">
        <f>AVERAGE(CQ60:DR60)</f>
        <v>42.95775544154791</v>
      </c>
      <c r="DU60" s="27">
        <v>0.01</v>
      </c>
      <c r="DV60" s="34">
        <v>5.6356000000000002E-3</v>
      </c>
      <c r="DW60" s="27">
        <v>9.6299736842105285E-3</v>
      </c>
      <c r="DX60" s="27">
        <v>2.2694619999999999E-2</v>
      </c>
      <c r="DY60" s="27">
        <v>0</v>
      </c>
      <c r="DZ60" s="27">
        <v>8.6970724999999999E-3</v>
      </c>
      <c r="EA60" s="27"/>
      <c r="EB60" s="27"/>
      <c r="EC60" s="28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3">
        <f t="shared" si="7"/>
        <v>9.4428776973684205E-3</v>
      </c>
    </row>
    <row r="61" spans="1:154">
      <c r="A61">
        <v>32</v>
      </c>
      <c r="B61" s="21">
        <v>-147.47370000000001</v>
      </c>
      <c r="C61" s="34">
        <v>-147.44</v>
      </c>
      <c r="D61" s="21">
        <v>-145.49672899999999</v>
      </c>
      <c r="E61" s="21">
        <v>-146.18337601904301</v>
      </c>
      <c r="F61" s="21">
        <v>-155.92699999999999</v>
      </c>
      <c r="G61" s="21">
        <v>-147.90228400000001</v>
      </c>
      <c r="H61" s="22"/>
      <c r="I61" s="22"/>
      <c r="J61" s="24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3">
        <f t="shared" si="4"/>
        <v>-148.4038481698405</v>
      </c>
      <c r="AF61" s="2"/>
      <c r="AG61" s="18">
        <v>-147.52539999999999</v>
      </c>
      <c r="AH61" s="34">
        <v>-147.04</v>
      </c>
      <c r="AI61" s="18">
        <v>-145.49672899999999</v>
      </c>
      <c r="AJ61" s="18">
        <v>-146.46884817709801</v>
      </c>
      <c r="AK61" s="18">
        <v>-155.96199999999999</v>
      </c>
      <c r="AL61" s="18">
        <v>-147.90228400000001</v>
      </c>
      <c r="AM61" s="18"/>
      <c r="AN61" s="18"/>
      <c r="AO61" s="19"/>
      <c r="AP61" s="18"/>
      <c r="AQ61" s="18"/>
      <c r="AR61" s="19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3">
        <f t="shared" si="5"/>
        <v>-148.39921019618299</v>
      </c>
      <c r="BK61" s="2"/>
      <c r="BL61" s="20">
        <v>-5.8071999999999999</v>
      </c>
      <c r="BM61" s="34">
        <v>-7.5549999999999997</v>
      </c>
      <c r="BN61" s="13">
        <v>-5.3559960000000002</v>
      </c>
      <c r="BO61" s="13">
        <v>-3.0282501096885399</v>
      </c>
      <c r="BP61" s="13">
        <v>-14.7812</v>
      </c>
      <c r="BQ61" s="13">
        <v>-7.9677699999999989</v>
      </c>
      <c r="BR61" s="13"/>
      <c r="BS61" s="13"/>
      <c r="BT61" s="20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6"/>
        <v>-7.4159026849480902</v>
      </c>
      <c r="CQ61" s="25">
        <v>44.188200000000002</v>
      </c>
      <c r="CR61" s="34">
        <v>42.634999999999998</v>
      </c>
      <c r="CS61" s="25">
        <v>38.817622</v>
      </c>
      <c r="CT61" s="25">
        <v>45.835004781977503</v>
      </c>
      <c r="CU61" s="25">
        <v>41.622399999999999</v>
      </c>
      <c r="CV61" s="25">
        <v>47.9</v>
      </c>
      <c r="CW61" s="25"/>
      <c r="CX61" s="26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3">
        <f>AVERAGE(CQ61:DR61)</f>
        <v>43.499704463662916</v>
      </c>
      <c r="DU61" s="27">
        <v>1.1900000000000001E-2</v>
      </c>
      <c r="DV61" s="34">
        <v>6.4406999999999997E-3</v>
      </c>
      <c r="DW61" s="27">
        <v>1.2067268796992483E-2</v>
      </c>
      <c r="DX61" s="27">
        <v>2.7310102857142901E-2</v>
      </c>
      <c r="DY61" s="27">
        <v>0</v>
      </c>
      <c r="DZ61" s="27">
        <v>9.6367500000000012E-3</v>
      </c>
      <c r="EA61" s="27"/>
      <c r="EB61" s="27"/>
      <c r="EC61" s="28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3">
        <f t="shared" si="7"/>
        <v>1.1225803609022566E-2</v>
      </c>
    </row>
    <row r="62" spans="1:154">
      <c r="A62">
        <v>33</v>
      </c>
      <c r="B62" s="21">
        <v>-147.34690000000001</v>
      </c>
      <c r="C62" s="34">
        <v>-146.88</v>
      </c>
      <c r="D62" s="21">
        <v>-145.09520599999999</v>
      </c>
      <c r="E62" s="21">
        <v>-145.78623197061</v>
      </c>
      <c r="F62" s="21">
        <v>-155.56</v>
      </c>
      <c r="G62" s="21">
        <v>-147.35123999999999</v>
      </c>
      <c r="H62" s="22"/>
      <c r="I62" s="22"/>
      <c r="J62" s="24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3">
        <f t="shared" si="4"/>
        <v>-148.00326299510164</v>
      </c>
      <c r="AF62" s="2"/>
      <c r="AG62" s="18">
        <v>-146.8716</v>
      </c>
      <c r="AH62" s="34">
        <v>-146.5</v>
      </c>
      <c r="AI62" s="18">
        <v>-145.09520599999999</v>
      </c>
      <c r="AJ62" s="18">
        <v>-146.09543659275801</v>
      </c>
      <c r="AK62" s="18">
        <v>-155.61500000000001</v>
      </c>
      <c r="AL62" s="18">
        <v>-147.35123999999999</v>
      </c>
      <c r="AM62" s="18"/>
      <c r="AN62" s="18"/>
      <c r="AO62" s="19"/>
      <c r="AP62" s="18"/>
      <c r="AQ62" s="18"/>
      <c r="AR62" s="19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3">
        <f t="shared" si="5"/>
        <v>-147.92141376545968</v>
      </c>
      <c r="BK62" s="2"/>
      <c r="BL62" s="20">
        <v>-5.6260000000000003</v>
      </c>
      <c r="BM62" s="34">
        <v>-7.0175000000000001</v>
      </c>
      <c r="BN62" s="13">
        <v>-4.8583530000000001</v>
      </c>
      <c r="BO62" s="13">
        <v>-2.7051325229449001</v>
      </c>
      <c r="BP62" s="13">
        <v>-14.125</v>
      </c>
      <c r="BQ62" s="13">
        <v>-7.4822771999999995</v>
      </c>
      <c r="BR62" s="13"/>
      <c r="BS62" s="13"/>
      <c r="BT62" s="20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6"/>
        <v>-6.9690437871574842</v>
      </c>
      <c r="CQ62" s="25">
        <v>44.875799999999998</v>
      </c>
      <c r="CR62" s="34">
        <v>43.216000000000001</v>
      </c>
      <c r="CS62" s="25">
        <v>39.253279999999997</v>
      </c>
      <c r="CT62" s="25">
        <v>46.009098616790503</v>
      </c>
      <c r="CU62" s="25">
        <v>42.048299999999998</v>
      </c>
      <c r="CV62" s="25">
        <v>48.48</v>
      </c>
      <c r="CW62" s="25"/>
      <c r="CX62" s="26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3">
        <f>AVERAGE(CQ62:DR62)</f>
        <v>43.980413102798423</v>
      </c>
      <c r="DU62" s="27">
        <v>1.4800000000000001E-2</v>
      </c>
      <c r="DV62" s="34">
        <v>7.6483000000000002E-3</v>
      </c>
      <c r="DW62" s="27">
        <v>1.3600847744360904E-2</v>
      </c>
      <c r="DX62" s="27">
        <v>2.9567385714285702E-2</v>
      </c>
      <c r="DY62" s="27">
        <v>0</v>
      </c>
      <c r="DZ62" s="27">
        <v>1.0534035000000001E-2</v>
      </c>
      <c r="EA62" s="27"/>
      <c r="EB62" s="27"/>
      <c r="EC62" s="28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3">
        <f t="shared" si="7"/>
        <v>1.2691761409774432E-2</v>
      </c>
    </row>
    <row r="63" spans="1:154">
      <c r="A63">
        <v>34</v>
      </c>
      <c r="B63" s="21">
        <v>-146.8289</v>
      </c>
      <c r="C63" s="34">
        <v>-146.28</v>
      </c>
      <c r="D63" s="21">
        <v>-144.615262</v>
      </c>
      <c r="E63" s="21">
        <v>-145.57451066564099</v>
      </c>
      <c r="F63" s="21">
        <v>-155.19200000000001</v>
      </c>
      <c r="G63" s="21">
        <v>-146.75462400000001</v>
      </c>
      <c r="H63" s="22"/>
      <c r="I63" s="22"/>
      <c r="J63" s="24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3">
        <f t="shared" si="4"/>
        <v>-147.54088277760684</v>
      </c>
      <c r="AF63" s="2"/>
      <c r="AG63" s="18">
        <v>-145.73500000000001</v>
      </c>
      <c r="AH63" s="34">
        <v>-145.97</v>
      </c>
      <c r="AI63" s="18">
        <v>-144.615262</v>
      </c>
      <c r="AJ63" s="18">
        <v>-145.41974940936601</v>
      </c>
      <c r="AK63" s="18">
        <v>-155.268</v>
      </c>
      <c r="AL63" s="18">
        <v>-146.75462400000001</v>
      </c>
      <c r="AM63" s="18"/>
      <c r="AN63" s="18"/>
      <c r="AO63" s="19"/>
      <c r="AP63" s="18"/>
      <c r="AQ63" s="18"/>
      <c r="AR63" s="19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3">
        <f t="shared" si="5"/>
        <v>-147.29377256822769</v>
      </c>
      <c r="BK63" s="2"/>
      <c r="BL63" s="20">
        <v>-5.2567000000000004</v>
      </c>
      <c r="BM63" s="34">
        <v>-6.5894000000000004</v>
      </c>
      <c r="BN63" s="13">
        <v>-4.3494590000000004</v>
      </c>
      <c r="BO63" s="13">
        <v>-2.09930328798609</v>
      </c>
      <c r="BP63" s="13">
        <v>-13.4688</v>
      </c>
      <c r="BQ63" s="13">
        <v>-6.9154605999999994</v>
      </c>
      <c r="BR63" s="13"/>
      <c r="BS63" s="13"/>
      <c r="BT63" s="20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6"/>
        <v>-6.4465204813310137</v>
      </c>
      <c r="CQ63" s="25">
        <v>45.107300000000002</v>
      </c>
      <c r="CR63" s="34">
        <v>43.674999999999997</v>
      </c>
      <c r="CS63" s="25">
        <v>39.590020000000003</v>
      </c>
      <c r="CT63" s="25">
        <v>46.2051292576812</v>
      </c>
      <c r="CU63" s="25">
        <v>42.538800000000002</v>
      </c>
      <c r="CV63" s="25">
        <v>49.066600000000001</v>
      </c>
      <c r="CW63" s="25"/>
      <c r="CX63" s="26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3">
        <f>AVERAGE(CQ63:DR63)</f>
        <v>44.363808209613531</v>
      </c>
      <c r="DU63" s="27">
        <v>1.8200000000000001E-2</v>
      </c>
      <c r="DV63" s="34">
        <v>8.8559999999999993E-3</v>
      </c>
      <c r="DW63" s="27">
        <v>1.5902827067669174E-2</v>
      </c>
      <c r="DX63" s="27">
        <v>3.1316480000000001E-2</v>
      </c>
      <c r="DY63" s="27">
        <v>0</v>
      </c>
      <c r="DZ63" s="27">
        <v>1.2786315000000001E-2</v>
      </c>
      <c r="EA63" s="27"/>
      <c r="EB63" s="27"/>
      <c r="EC63" s="28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3">
        <f t="shared" si="7"/>
        <v>1.4510270344611531E-2</v>
      </c>
    </row>
    <row r="64" spans="1:154">
      <c r="A64">
        <v>35</v>
      </c>
      <c r="B64" s="21">
        <v>-145.63579999999999</v>
      </c>
      <c r="C64" s="34">
        <v>-145.57</v>
      </c>
      <c r="D64" s="21">
        <v>-144.12745000000001</v>
      </c>
      <c r="E64" s="21">
        <v>-145.24718823795101</v>
      </c>
      <c r="F64" s="21">
        <v>-154.751</v>
      </c>
      <c r="G64" s="21">
        <v>-146.19815499999999</v>
      </c>
      <c r="H64" s="22"/>
      <c r="I64" s="22"/>
      <c r="J64" s="24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3">
        <f t="shared" si="4"/>
        <v>-146.92159887299181</v>
      </c>
      <c r="AF64" s="2"/>
      <c r="AG64" s="18">
        <v>-145.10140000000001</v>
      </c>
      <c r="AH64" s="34">
        <v>-145.38</v>
      </c>
      <c r="AI64" s="18">
        <v>-144.12745000000001</v>
      </c>
      <c r="AJ64" s="18">
        <v>-144.92076334720099</v>
      </c>
      <c r="AK64" s="18">
        <v>-154.86600000000001</v>
      </c>
      <c r="AL64" s="18">
        <v>-146.19815499999999</v>
      </c>
      <c r="AM64" s="18"/>
      <c r="AN64" s="18"/>
      <c r="AO64" s="19"/>
      <c r="AP64" s="18"/>
      <c r="AQ64" s="18"/>
      <c r="AR64" s="19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3">
        <f t="shared" si="5"/>
        <v>-146.76562805786682</v>
      </c>
      <c r="BK64" s="2"/>
      <c r="BL64" s="20">
        <v>-3.8772000000000002</v>
      </c>
      <c r="BM64" s="34">
        <v>-6.0640999999999998</v>
      </c>
      <c r="BN64" s="13">
        <v>-3.861818</v>
      </c>
      <c r="BO64" s="13">
        <v>-1.60745379222286</v>
      </c>
      <c r="BP64" s="13">
        <v>-12.8</v>
      </c>
      <c r="BQ64" s="13">
        <v>-6.3923560000000013</v>
      </c>
      <c r="BR64" s="13"/>
      <c r="BS64" s="13"/>
      <c r="BT64" s="20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6"/>
        <v>-5.7671546320371432</v>
      </c>
      <c r="CQ64" s="25">
        <v>45.398299999999999</v>
      </c>
      <c r="CR64" s="34">
        <v>44.107999999999997</v>
      </c>
      <c r="CS64" s="25">
        <v>39.999510999999998</v>
      </c>
      <c r="CT64" s="25">
        <v>46.6666534371737</v>
      </c>
      <c r="CU64" s="25">
        <v>42.957000000000001</v>
      </c>
      <c r="CV64" s="25">
        <v>49.63</v>
      </c>
      <c r="CW64" s="25"/>
      <c r="CX64" s="26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3">
        <f>AVERAGE(CQ64:DR64)</f>
        <v>44.793244072862279</v>
      </c>
      <c r="DU64" s="27">
        <v>2.0899999999999998E-2</v>
      </c>
      <c r="DV64" s="34">
        <v>1.0466E-2</v>
      </c>
      <c r="DW64" s="27">
        <v>1.7868127819548874E-2</v>
      </c>
      <c r="DX64" s="27">
        <v>3.3134214285714302E-2</v>
      </c>
      <c r="DY64" s="27">
        <v>0</v>
      </c>
      <c r="DZ64" s="27">
        <v>1.4430424999999998E-2</v>
      </c>
      <c r="EA64" s="27"/>
      <c r="EB64" s="27"/>
      <c r="EC64" s="28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3">
        <f t="shared" si="7"/>
        <v>1.6133127850877196E-2</v>
      </c>
    </row>
    <row r="65" spans="1:154">
      <c r="A65">
        <v>36</v>
      </c>
      <c r="B65" s="21">
        <v>-145.25880000000001</v>
      </c>
      <c r="C65" s="34">
        <v>-145.24</v>
      </c>
      <c r="D65" s="21">
        <v>-143.605423</v>
      </c>
      <c r="E65" s="21">
        <v>-144.365039833456</v>
      </c>
      <c r="F65" s="21">
        <v>-154.227</v>
      </c>
      <c r="G65" s="21">
        <v>-145.716036</v>
      </c>
      <c r="H65" s="22"/>
      <c r="I65" s="22"/>
      <c r="J65" s="24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3">
        <f t="shared" si="4"/>
        <v>-146.40204980557601</v>
      </c>
      <c r="AF65" s="2"/>
      <c r="AG65" s="18">
        <v>-144.29859999999999</v>
      </c>
      <c r="AH65" s="34">
        <v>-144.56</v>
      </c>
      <c r="AI65" s="18">
        <v>-143.605423</v>
      </c>
      <c r="AJ65" s="18">
        <v>-144.38091772272099</v>
      </c>
      <c r="AK65" s="18">
        <v>-154.28</v>
      </c>
      <c r="AL65" s="18">
        <v>-145.716036</v>
      </c>
      <c r="AM65" s="18"/>
      <c r="AN65" s="18"/>
      <c r="AO65" s="19"/>
      <c r="AP65" s="18"/>
      <c r="AQ65" s="18"/>
      <c r="AR65" s="19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3">
        <f t="shared" si="5"/>
        <v>-146.14016278712018</v>
      </c>
      <c r="BK65" s="2"/>
      <c r="BL65" s="20">
        <v>-3.3235000000000001</v>
      </c>
      <c r="BM65" s="34">
        <v>-5.7130000000000001</v>
      </c>
      <c r="BN65" s="13">
        <v>-3.2956560000000001</v>
      </c>
      <c r="BO65" s="13">
        <v>-1.0703721779758799</v>
      </c>
      <c r="BP65" s="13">
        <v>-12.1</v>
      </c>
      <c r="BQ65" s="13">
        <v>-5.7886616000000011</v>
      </c>
      <c r="BR65" s="13"/>
      <c r="BS65" s="13"/>
      <c r="BT65" s="20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6"/>
        <v>-5.215198296329314</v>
      </c>
      <c r="CQ65" s="25">
        <v>45.647500000000001</v>
      </c>
      <c r="CR65" s="34">
        <v>44.643000000000001</v>
      </c>
      <c r="CS65" s="25">
        <v>40.491740999999998</v>
      </c>
      <c r="CT65" s="25">
        <v>47.229829155652297</v>
      </c>
      <c r="CU65" s="25">
        <v>43.469000000000001</v>
      </c>
      <c r="CV65" s="25">
        <v>50.25</v>
      </c>
      <c r="CW65" s="25"/>
      <c r="CX65" s="26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3">
        <f>AVERAGE(CQ65:DR65)</f>
        <v>45.288511692608715</v>
      </c>
      <c r="DU65" s="27">
        <v>2.1399999999999999E-2</v>
      </c>
      <c r="DV65" s="34">
        <v>1.2225E-2</v>
      </c>
      <c r="DW65" s="27">
        <v>1.9886588345864663E-2</v>
      </c>
      <c r="DX65" s="27">
        <v>3.5325828571428602E-2</v>
      </c>
      <c r="DY65" s="27">
        <v>0</v>
      </c>
      <c r="DZ65" s="27">
        <v>1.638624E-2</v>
      </c>
      <c r="EA65" s="27"/>
      <c r="EB65" s="27"/>
      <c r="EC65" s="28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3">
        <f t="shared" si="7"/>
        <v>1.7537276152882211E-2</v>
      </c>
    </row>
    <row r="66" spans="1:154">
      <c r="A66">
        <v>37</v>
      </c>
      <c r="B66" s="21">
        <v>-144.6234</v>
      </c>
      <c r="C66" s="34">
        <v>-144.75</v>
      </c>
      <c r="D66" s="21">
        <v>-143.099558</v>
      </c>
      <c r="E66" s="21">
        <v>-143.90590936258701</v>
      </c>
      <c r="F66" s="21">
        <v>-153.785</v>
      </c>
      <c r="G66" s="21">
        <v>-145.11004799999998</v>
      </c>
      <c r="H66" s="22"/>
      <c r="I66" s="22"/>
      <c r="J66" s="24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3">
        <f t="shared" si="4"/>
        <v>-145.87898589376451</v>
      </c>
      <c r="AF66" s="2"/>
      <c r="AG66" s="18">
        <v>-143.875</v>
      </c>
      <c r="AH66" s="34">
        <v>-144.04</v>
      </c>
      <c r="AI66" s="18">
        <v>-143.099558</v>
      </c>
      <c r="AJ66" s="18">
        <v>-143.94671949538201</v>
      </c>
      <c r="AK66" s="18">
        <v>-153.78399999999999</v>
      </c>
      <c r="AL66" s="18">
        <v>-145.11004799999998</v>
      </c>
      <c r="AM66" s="18"/>
      <c r="AN66" s="18"/>
      <c r="AO66" s="19"/>
      <c r="AP66" s="18"/>
      <c r="AQ66" s="18"/>
      <c r="AR66" s="19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3">
        <f t="shared" si="5"/>
        <v>-145.64255424923033</v>
      </c>
      <c r="BK66" s="2"/>
      <c r="BL66" s="20">
        <v>-2.4449999999999998</v>
      </c>
      <c r="BM66" s="34">
        <v>-5.0633999999999997</v>
      </c>
      <c r="BN66" s="13">
        <v>-2.8479290000000002</v>
      </c>
      <c r="BO66" s="13">
        <v>-0.64823143024029695</v>
      </c>
      <c r="BP66" s="13">
        <v>-11.513500000000001</v>
      </c>
      <c r="BQ66" s="13">
        <v>-5.2039022999999993</v>
      </c>
      <c r="BR66" s="13"/>
      <c r="BS66" s="13"/>
      <c r="BT66" s="20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6"/>
        <v>-4.6203271217067163</v>
      </c>
      <c r="CQ66" s="25">
        <v>46.036499999999997</v>
      </c>
      <c r="CR66" s="34">
        <v>45.069000000000003</v>
      </c>
      <c r="CS66" s="25">
        <v>40.839015000000003</v>
      </c>
      <c r="CT66" s="25">
        <v>47.847843606048897</v>
      </c>
      <c r="CU66" s="25">
        <v>43.827800000000003</v>
      </c>
      <c r="CV66" s="25">
        <v>50.766300000000001</v>
      </c>
      <c r="CW66" s="25"/>
      <c r="CX66" s="26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3">
        <f>AVERAGE(CQ66:DR66)</f>
        <v>45.731076434341482</v>
      </c>
      <c r="DU66" s="27">
        <v>2.47E-2</v>
      </c>
      <c r="DV66" s="34">
        <v>1.3797E-2</v>
      </c>
      <c r="DW66" s="27">
        <v>2.2211120300751883E-2</v>
      </c>
      <c r="DX66" s="27">
        <v>3.9844999999999998E-2</v>
      </c>
      <c r="DY66" s="27">
        <v>0</v>
      </c>
      <c r="DZ66" s="27">
        <v>1.8459072500000003E-2</v>
      </c>
      <c r="EA66" s="27"/>
      <c r="EB66" s="27"/>
      <c r="EC66" s="28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3">
        <f t="shared" si="7"/>
        <v>1.9835365466791984E-2</v>
      </c>
    </row>
    <row r="67" spans="1:154">
      <c r="A67">
        <v>38</v>
      </c>
      <c r="B67" s="21">
        <v>-143.7962</v>
      </c>
      <c r="C67" s="34">
        <v>-144.22</v>
      </c>
      <c r="D67" s="21">
        <v>-142.59353200000001</v>
      </c>
      <c r="E67" s="21">
        <v>-143.01715077942001</v>
      </c>
      <c r="F67" s="21">
        <v>-153.40700000000001</v>
      </c>
      <c r="G67" s="21">
        <v>-144.60182399999999</v>
      </c>
      <c r="H67" s="22"/>
      <c r="I67" s="22"/>
      <c r="J67" s="24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3">
        <f t="shared" si="4"/>
        <v>-145.27261779657002</v>
      </c>
      <c r="AF67" s="2"/>
      <c r="AG67" s="18">
        <v>-143.6054</v>
      </c>
      <c r="AH67" s="34">
        <v>-143.74</v>
      </c>
      <c r="AI67" s="18">
        <v>-142.59353200000001</v>
      </c>
      <c r="AJ67" s="18">
        <v>-143.622745755289</v>
      </c>
      <c r="AK67" s="18">
        <v>-153.37</v>
      </c>
      <c r="AL67" s="18">
        <v>-144.60182399999999</v>
      </c>
      <c r="AM67" s="18"/>
      <c r="AN67" s="18"/>
      <c r="AO67" s="19"/>
      <c r="AP67" s="18"/>
      <c r="AQ67" s="18"/>
      <c r="AR67" s="19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3">
        <f t="shared" si="5"/>
        <v>-145.25558362588148</v>
      </c>
      <c r="BK67" s="2"/>
      <c r="BL67" s="20">
        <v>-1.7514000000000001</v>
      </c>
      <c r="BM67" s="34">
        <v>-4.4859</v>
      </c>
      <c r="BN67" s="13">
        <v>-2.3909889999999998</v>
      </c>
      <c r="BO67" s="13">
        <v>-0.26541022961828598</v>
      </c>
      <c r="BP67" s="13">
        <v>-10.9474</v>
      </c>
      <c r="BQ67" s="13">
        <v>-4.6339914000000002</v>
      </c>
      <c r="BR67" s="13"/>
      <c r="BS67" s="13"/>
      <c r="BT67" s="20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6"/>
        <v>-4.0791817716030474</v>
      </c>
      <c r="CQ67" s="25">
        <v>47.055799999999998</v>
      </c>
      <c r="CR67" s="34">
        <v>45.506</v>
      </c>
      <c r="CS67" s="25">
        <v>41.300338000000004</v>
      </c>
      <c r="CT67" s="25">
        <v>48.093678655149702</v>
      </c>
      <c r="CU67" s="25">
        <v>44.211599999999997</v>
      </c>
      <c r="CV67" s="25">
        <v>51.3386</v>
      </c>
      <c r="CW67" s="25"/>
      <c r="CX67" s="26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3">
        <f>AVERAGE(CQ67:DR67)</f>
        <v>46.251002775858289</v>
      </c>
      <c r="DU67" s="27">
        <v>2.81E-2</v>
      </c>
      <c r="DV67" s="34">
        <v>1.5559E-2</v>
      </c>
      <c r="DW67" s="27">
        <v>2.4733793233082713E-2</v>
      </c>
      <c r="DX67" s="27">
        <v>4.5045668571428603E-2</v>
      </c>
      <c r="DY67" s="27">
        <v>0</v>
      </c>
      <c r="DZ67" s="27">
        <v>2.0815349999999996E-2</v>
      </c>
      <c r="EA67" s="27"/>
      <c r="EB67" s="27"/>
      <c r="EC67" s="28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3">
        <f t="shared" si="7"/>
        <v>2.2375635300751883E-2</v>
      </c>
    </row>
    <row r="68" spans="1:154">
      <c r="A68">
        <v>39</v>
      </c>
      <c r="B68" s="21">
        <v>-143.29409999999999</v>
      </c>
      <c r="C68" s="34">
        <v>-143.86000000000001</v>
      </c>
      <c r="D68" s="21">
        <v>-142.02055899999999</v>
      </c>
      <c r="E68" s="21">
        <v>-142.44578631079401</v>
      </c>
      <c r="F68" s="21">
        <v>-153.02799999999999</v>
      </c>
      <c r="G68" s="21">
        <v>-143.93076300000001</v>
      </c>
      <c r="H68" s="22"/>
      <c r="I68" s="22"/>
      <c r="J68" s="24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3">
        <f t="shared" si="4"/>
        <v>-144.76320138513233</v>
      </c>
      <c r="AF68" s="2"/>
      <c r="AG68" s="18">
        <v>-142.98689999999999</v>
      </c>
      <c r="AH68" s="34">
        <v>-143.34</v>
      </c>
      <c r="AI68" s="18">
        <v>-142.02055899999999</v>
      </c>
      <c r="AJ68" s="18">
        <v>-142.75405764038999</v>
      </c>
      <c r="AK68" s="18">
        <v>-152.95500000000001</v>
      </c>
      <c r="AL68" s="18">
        <v>-143.93076300000001</v>
      </c>
      <c r="AM68" s="18"/>
      <c r="AN68" s="18"/>
      <c r="AO68" s="19"/>
      <c r="AP68" s="18"/>
      <c r="AQ68" s="18"/>
      <c r="AR68" s="19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3">
        <f t="shared" si="5"/>
        <v>-144.66454660673165</v>
      </c>
      <c r="BK68" s="2"/>
      <c r="BL68" s="20">
        <v>-1.2663</v>
      </c>
      <c r="BM68" s="34">
        <v>-4.0106000000000002</v>
      </c>
      <c r="BN68" s="13">
        <v>-1.9262630000000001</v>
      </c>
      <c r="BO68" s="13">
        <v>0.33502583333407099</v>
      </c>
      <c r="BP68" s="13">
        <v>-10.3947</v>
      </c>
      <c r="BQ68" s="13">
        <v>-4.0783511999999993</v>
      </c>
      <c r="BR68" s="13"/>
      <c r="BS68" s="13"/>
      <c r="BT68" s="20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6"/>
        <v>-3.5568647277776546</v>
      </c>
      <c r="CQ68" s="25">
        <v>47.573900000000002</v>
      </c>
      <c r="CR68" s="34">
        <v>45.987000000000002</v>
      </c>
      <c r="CS68" s="25">
        <v>41.683283000000003</v>
      </c>
      <c r="CT68" s="25">
        <v>48.4184355721234</v>
      </c>
      <c r="CU68" s="25">
        <v>44.629800000000003</v>
      </c>
      <c r="CV68" s="25">
        <v>51.786100000000005</v>
      </c>
      <c r="CW68" s="25"/>
      <c r="CX68" s="26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3">
        <f>AVERAGE(CQ68:DR68)</f>
        <v>46.679753095353909</v>
      </c>
      <c r="DU68" s="27">
        <v>0.03</v>
      </c>
      <c r="DV68" s="34">
        <v>1.6906999999999998E-2</v>
      </c>
      <c r="DW68" s="27">
        <v>2.7788063909774438E-2</v>
      </c>
      <c r="DX68" s="27">
        <v>4.8531562857142899E-2</v>
      </c>
      <c r="DY68" s="27">
        <v>4.4210768842005118E-3</v>
      </c>
      <c r="DZ68" s="27">
        <v>2.371424250000001E-2</v>
      </c>
      <c r="EA68" s="27"/>
      <c r="EB68" s="27"/>
      <c r="EC68" s="28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3">
        <f t="shared" si="7"/>
        <v>2.5226991025186305E-2</v>
      </c>
    </row>
    <row r="69" spans="1:154">
      <c r="A69">
        <v>40</v>
      </c>
      <c r="B69" s="21">
        <v>-142.7242</v>
      </c>
      <c r="C69" s="34">
        <v>-143.28</v>
      </c>
      <c r="D69" s="21">
        <v>-141.57380900000001</v>
      </c>
      <c r="E69" s="21">
        <v>-142.20443282257199</v>
      </c>
      <c r="F69" s="21">
        <v>-152.619</v>
      </c>
      <c r="G69" s="21">
        <v>-143.51378</v>
      </c>
      <c r="H69" s="22"/>
      <c r="I69" s="22"/>
      <c r="J69" s="24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3">
        <f t="shared" si="4"/>
        <v>-144.31920363709534</v>
      </c>
      <c r="AF69" s="2"/>
      <c r="AG69" s="18">
        <v>-142.44390000000001</v>
      </c>
      <c r="AH69" s="34">
        <v>-142.93</v>
      </c>
      <c r="AI69" s="18">
        <v>-141.57380900000001</v>
      </c>
      <c r="AJ69" s="18">
        <v>-142.51704833002901</v>
      </c>
      <c r="AK69" s="18">
        <v>-152.524</v>
      </c>
      <c r="AL69" s="18">
        <v>-143.51378</v>
      </c>
      <c r="AM69" s="18"/>
      <c r="AN69" s="18"/>
      <c r="AO69" s="19"/>
      <c r="AP69" s="18"/>
      <c r="AQ69" s="18"/>
      <c r="AR69" s="19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3">
        <f t="shared" si="5"/>
        <v>-144.25042288833816</v>
      </c>
      <c r="BK69" s="2"/>
      <c r="BL69" s="20">
        <v>-0.89639999999999997</v>
      </c>
      <c r="BM69" s="34">
        <v>-3.6030000000000002</v>
      </c>
      <c r="BN69" s="13">
        <v>-1.468874</v>
      </c>
      <c r="BO69" s="13">
        <v>1.01882080475426</v>
      </c>
      <c r="BP69" s="13">
        <v>-9.7931000000000008</v>
      </c>
      <c r="BQ69" s="13">
        <v>-3.4886320000000004</v>
      </c>
      <c r="BR69" s="13"/>
      <c r="BS69" s="13"/>
      <c r="BT69" s="20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6"/>
        <v>-3.0385308658742907</v>
      </c>
      <c r="CQ69" s="25">
        <v>47.988199999999999</v>
      </c>
      <c r="CR69" s="34">
        <v>46.47</v>
      </c>
      <c r="CS69" s="25">
        <v>41.987183000000002</v>
      </c>
      <c r="CT69" s="25">
        <v>48.602352922438897</v>
      </c>
      <c r="CU69" s="25">
        <v>45.046199999999999</v>
      </c>
      <c r="CV69" s="25">
        <v>52.43</v>
      </c>
      <c r="CW69" s="25"/>
      <c r="CX69" s="26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3">
        <f>AVERAGE(CQ69:DR69)</f>
        <v>47.087322653739818</v>
      </c>
      <c r="DU69" s="27">
        <v>3.5499999999999997E-2</v>
      </c>
      <c r="DV69" s="34">
        <v>1.9112000000000001E-2</v>
      </c>
      <c r="DW69" s="27">
        <v>3.0080377819548875E-2</v>
      </c>
      <c r="DX69" s="27">
        <v>5.0826285714285699E-2</v>
      </c>
      <c r="DY69" s="27">
        <v>4.4422175206327652E-3</v>
      </c>
      <c r="DZ69" s="27">
        <v>2.5948550000000001E-2</v>
      </c>
      <c r="EA69" s="27"/>
      <c r="EB69" s="27"/>
      <c r="EC69" s="28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3">
        <f t="shared" si="7"/>
        <v>2.765157184241122E-2</v>
      </c>
    </row>
    <row r="70" spans="1:154">
      <c r="A70">
        <v>41</v>
      </c>
      <c r="B70" s="21">
        <v>-142.0557</v>
      </c>
      <c r="C70" s="34">
        <v>-142.88999999999999</v>
      </c>
      <c r="D70" s="21">
        <v>-141.206749</v>
      </c>
      <c r="E70" s="21">
        <v>-141.497639280675</v>
      </c>
      <c r="F70" s="21">
        <v>-152.20599999999999</v>
      </c>
      <c r="G70" s="21">
        <v>-143.03904600000001</v>
      </c>
      <c r="H70" s="22"/>
      <c r="I70" s="22"/>
      <c r="J70" s="24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3">
        <f t="shared" si="4"/>
        <v>-143.81585571344581</v>
      </c>
      <c r="AF70" s="2"/>
      <c r="AG70" s="18">
        <v>-141.95060000000001</v>
      </c>
      <c r="AH70" s="34">
        <v>-142.4</v>
      </c>
      <c r="AI70" s="18">
        <v>-141.206749</v>
      </c>
      <c r="AJ70" s="18">
        <v>-142.12564072251399</v>
      </c>
      <c r="AK70" s="18">
        <v>-152.09299999999999</v>
      </c>
      <c r="AL70" s="18">
        <v>-143.03904600000001</v>
      </c>
      <c r="AM70" s="18"/>
      <c r="AN70" s="18"/>
      <c r="AO70" s="19"/>
      <c r="AP70" s="18"/>
      <c r="AQ70" s="18"/>
      <c r="AR70" s="19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3">
        <f t="shared" si="5"/>
        <v>-143.80250595375233</v>
      </c>
      <c r="BK70" s="2"/>
      <c r="BL70" s="20">
        <v>-0.44619999999999999</v>
      </c>
      <c r="BM70" s="34">
        <v>-2.8944999999999999</v>
      </c>
      <c r="BN70" s="13">
        <v>-1.0018590000000001</v>
      </c>
      <c r="BO70" s="13">
        <v>1.1332196963480501</v>
      </c>
      <c r="BP70" s="13">
        <v>-9.0689700000000002</v>
      </c>
      <c r="BQ70" s="13">
        <v>-2.9765464000000015</v>
      </c>
      <c r="BR70" s="13"/>
      <c r="BS70" s="13"/>
      <c r="BT70" s="20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6"/>
        <v>-2.5424759506086585</v>
      </c>
      <c r="CQ70" s="25">
        <v>48.516800000000003</v>
      </c>
      <c r="CR70" s="34">
        <v>46.865000000000002</v>
      </c>
      <c r="CS70" s="25">
        <v>42.440831000000003</v>
      </c>
      <c r="CT70" s="25">
        <v>49.328322985142599</v>
      </c>
      <c r="CU70" s="25">
        <v>45.448300000000003</v>
      </c>
      <c r="CV70" s="25">
        <v>53.075899999999997</v>
      </c>
      <c r="CW70" s="25"/>
      <c r="CX70" s="26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3">
        <f>AVERAGE(CQ70:DR70)</f>
        <v>47.612525664190429</v>
      </c>
      <c r="DU70" s="27">
        <v>3.9600000000000003E-2</v>
      </c>
      <c r="DV70" s="34">
        <v>2.0976999999999999E-2</v>
      </c>
      <c r="DW70" s="27">
        <v>3.366463533834587E-2</v>
      </c>
      <c r="DX70" s="27">
        <v>5.44884228571429E-2</v>
      </c>
      <c r="DY70" s="27">
        <v>4.4668678330352174E-3</v>
      </c>
      <c r="DZ70" s="27">
        <v>2.9760342499999998E-2</v>
      </c>
      <c r="EA70" s="27"/>
      <c r="EB70" s="27"/>
      <c r="EC70" s="28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3">
        <f t="shared" si="7"/>
        <v>3.049287808808733E-2</v>
      </c>
    </row>
    <row r="71" spans="1:154">
      <c r="A71">
        <v>42</v>
      </c>
      <c r="B71" s="21">
        <v>-141.58430000000001</v>
      </c>
      <c r="C71" s="34">
        <v>-142.28</v>
      </c>
      <c r="D71" s="21">
        <v>-140.71682999999999</v>
      </c>
      <c r="E71" s="21">
        <v>-140.79178253633401</v>
      </c>
      <c r="F71" s="21">
        <v>-151.65700000000001</v>
      </c>
      <c r="G71" s="21">
        <v>-142.42412000000002</v>
      </c>
      <c r="H71" s="22"/>
      <c r="I71" s="22"/>
      <c r="J71" s="24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3">
        <f t="shared" si="4"/>
        <v>-143.24233875605569</v>
      </c>
      <c r="AF71" s="2"/>
      <c r="AG71" s="18">
        <v>-141.75219999999999</v>
      </c>
      <c r="AH71" s="34">
        <v>-142.05000000000001</v>
      </c>
      <c r="AI71" s="18">
        <v>-140.71682999999999</v>
      </c>
      <c r="AJ71" s="18">
        <v>-141.79537646093101</v>
      </c>
      <c r="AK71" s="18">
        <v>-151.49199999999999</v>
      </c>
      <c r="AL71" s="18">
        <v>-142.42412000000002</v>
      </c>
      <c r="AM71" s="18"/>
      <c r="AN71" s="18"/>
      <c r="AO71" s="19"/>
      <c r="AP71" s="18"/>
      <c r="AQ71" s="18"/>
      <c r="AR71" s="19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3">
        <f t="shared" si="5"/>
        <v>-143.37175441015515</v>
      </c>
      <c r="BK71" s="2"/>
      <c r="BL71" s="20">
        <v>0.1406</v>
      </c>
      <c r="BM71" s="34">
        <v>-2.4756</v>
      </c>
      <c r="BN71" s="13">
        <v>-0.50655499999999998</v>
      </c>
      <c r="BO71" s="13">
        <v>1.35760552829217</v>
      </c>
      <c r="BP71" s="13">
        <v>-8.3214299999999994</v>
      </c>
      <c r="BQ71" s="13">
        <v>-2.3757608000000006</v>
      </c>
      <c r="BR71" s="13"/>
      <c r="BS71" s="13"/>
      <c r="BT71" s="20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6"/>
        <v>-2.0301900452846384</v>
      </c>
      <c r="CQ71" s="25">
        <v>48.954999999999998</v>
      </c>
      <c r="CR71" s="34">
        <v>47.368000000000002</v>
      </c>
      <c r="CS71" s="25">
        <v>42.878146999999998</v>
      </c>
      <c r="CT71" s="25">
        <v>49.830060564327802</v>
      </c>
      <c r="CU71" s="25">
        <v>45.793900000000001</v>
      </c>
      <c r="CV71" s="25">
        <v>53.575800000000001</v>
      </c>
      <c r="CW71" s="25"/>
      <c r="CX71" s="26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3">
        <f>AVERAGE(CQ71:DR71)</f>
        <v>48.066817927387966</v>
      </c>
      <c r="DU71" s="27">
        <v>4.2599999999999999E-2</v>
      </c>
      <c r="DV71" s="34">
        <v>2.4383999999999999E-2</v>
      </c>
      <c r="DW71" s="27">
        <v>3.7150627819548879E-2</v>
      </c>
      <c r="DX71" s="27">
        <v>5.6376839999999998E-2</v>
      </c>
      <c r="DY71" s="27">
        <v>4.5543207001514522E-3</v>
      </c>
      <c r="DZ71" s="27">
        <v>3.3008269999999992E-2</v>
      </c>
      <c r="EA71" s="27"/>
      <c r="EB71" s="27"/>
      <c r="EC71" s="28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3">
        <f t="shared" si="7"/>
        <v>3.301234308661672E-2</v>
      </c>
    </row>
    <row r="72" spans="1:154">
      <c r="A72">
        <v>43</v>
      </c>
      <c r="B72" s="21">
        <v>-141.28270000000001</v>
      </c>
      <c r="C72" s="34">
        <v>-141.93</v>
      </c>
      <c r="D72" s="21">
        <v>-140.23837399999999</v>
      </c>
      <c r="E72" s="21">
        <v>-140.20953996823599</v>
      </c>
      <c r="F72" s="21">
        <v>-150.97499999999999</v>
      </c>
      <c r="G72" s="21">
        <v>-142.046278</v>
      </c>
      <c r="H72" s="22"/>
      <c r="I72" s="22"/>
      <c r="J72" s="24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3">
        <f t="shared" si="4"/>
        <v>-142.78031532803934</v>
      </c>
      <c r="AF72" s="2"/>
      <c r="AG72" s="18">
        <v>-141.39619999999999</v>
      </c>
      <c r="AH72" s="34">
        <v>-141.47</v>
      </c>
      <c r="AI72" s="18">
        <v>-140.23837399999999</v>
      </c>
      <c r="AJ72" s="18">
        <v>-141.03135373294899</v>
      </c>
      <c r="AK72" s="18">
        <v>-150.84299999999999</v>
      </c>
      <c r="AL72" s="18">
        <v>-142.046278</v>
      </c>
      <c r="AM72" s="18"/>
      <c r="AN72" s="18"/>
      <c r="AO72" s="19"/>
      <c r="AP72" s="18"/>
      <c r="AQ72" s="18"/>
      <c r="AR72" s="19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3">
        <f t="shared" si="5"/>
        <v>-142.83753428882483</v>
      </c>
      <c r="BK72" s="2"/>
      <c r="BL72" s="20">
        <v>0.71809999999999996</v>
      </c>
      <c r="BM72" s="34">
        <v>-1.9601999999999999</v>
      </c>
      <c r="BN72" s="13">
        <v>-2.3359000000000001E-2</v>
      </c>
      <c r="BO72" s="13">
        <v>1.63952677625398</v>
      </c>
      <c r="BP72" s="13">
        <v>-7.7550999999999997</v>
      </c>
      <c r="BQ72" s="13">
        <v>-1.9083526999999998</v>
      </c>
      <c r="BR72" s="13"/>
      <c r="BS72" s="13"/>
      <c r="BT72" s="20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6"/>
        <v>-1.5482308206243365</v>
      </c>
      <c r="CQ72" s="25">
        <v>49.389600000000002</v>
      </c>
      <c r="CR72" s="34">
        <v>47.753999999999998</v>
      </c>
      <c r="CS72" s="25">
        <v>43.386116999999999</v>
      </c>
      <c r="CT72" s="25">
        <v>50.075135588341098</v>
      </c>
      <c r="CU72" s="25">
        <v>46.184800000000003</v>
      </c>
      <c r="CV72" s="25">
        <v>54.1357</v>
      </c>
      <c r="CW72" s="25"/>
      <c r="CX72" s="26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3">
        <f>AVERAGE(CQ72:DR72)</f>
        <v>48.487558764723509</v>
      </c>
      <c r="DU72" s="27">
        <v>4.3700000000000003E-2</v>
      </c>
      <c r="DV72" s="34">
        <v>2.6803E-2</v>
      </c>
      <c r="DW72" s="27">
        <v>3.970874060150377E-2</v>
      </c>
      <c r="DX72" s="27">
        <v>5.8644708571428603E-2</v>
      </c>
      <c r="DY72" s="27">
        <v>4.6802561320232741E-3</v>
      </c>
      <c r="DZ72" s="27">
        <v>3.695151E-2</v>
      </c>
      <c r="EA72" s="27"/>
      <c r="EB72" s="27"/>
      <c r="EC72" s="28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3">
        <f t="shared" si="7"/>
        <v>3.5081369217492608E-2</v>
      </c>
    </row>
    <row r="73" spans="1:154">
      <c r="A73">
        <v>44</v>
      </c>
      <c r="B73" s="21">
        <v>-140.61670000000001</v>
      </c>
      <c r="C73" s="34">
        <v>-141.21</v>
      </c>
      <c r="D73" s="21">
        <v>-139.812479</v>
      </c>
      <c r="E73" s="21">
        <v>-139.671580061247</v>
      </c>
      <c r="F73" s="21">
        <v>-150.376</v>
      </c>
      <c r="G73" s="21">
        <v>-141.59857600000001</v>
      </c>
      <c r="H73" s="22"/>
      <c r="I73" s="22"/>
      <c r="J73" s="24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3">
        <f t="shared" si="4"/>
        <v>-142.21422251020783</v>
      </c>
      <c r="AF73" s="2"/>
      <c r="AG73" s="18">
        <v>-140.61670000000001</v>
      </c>
      <c r="AH73" s="34">
        <v>-141.05000000000001</v>
      </c>
      <c r="AI73" s="18">
        <v>-139.812479</v>
      </c>
      <c r="AJ73" s="18">
        <v>-140.51430516094101</v>
      </c>
      <c r="AK73" s="18">
        <v>-150.191</v>
      </c>
      <c r="AL73" s="18">
        <v>-141.59857600000001</v>
      </c>
      <c r="AM73" s="18"/>
      <c r="AN73" s="18"/>
      <c r="AO73" s="19"/>
      <c r="AP73" s="18"/>
      <c r="AQ73" s="18"/>
      <c r="AR73" s="19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3">
        <f t="shared" si="5"/>
        <v>-142.29717669349017</v>
      </c>
      <c r="BK73" s="2"/>
      <c r="BL73" s="20">
        <v>0.92490000000000006</v>
      </c>
      <c r="BM73" s="34">
        <v>-1.5714999999999999</v>
      </c>
      <c r="BN73" s="13">
        <v>0.47303400000000001</v>
      </c>
      <c r="BO73" s="13">
        <v>1.78895649777037</v>
      </c>
      <c r="BP73" s="13">
        <v>-7.32653</v>
      </c>
      <c r="BQ73" s="13">
        <v>-1.4693868000000005</v>
      </c>
      <c r="BR73" s="13"/>
      <c r="BS73" s="13"/>
      <c r="BT73" s="20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6"/>
        <v>-1.1967543837049384</v>
      </c>
      <c r="CQ73" s="25">
        <v>50.046700000000001</v>
      </c>
      <c r="CR73" s="34">
        <v>48.311999999999998</v>
      </c>
      <c r="CS73" s="25">
        <v>43.830112999999997</v>
      </c>
      <c r="CT73" s="25">
        <v>50.684302268043702</v>
      </c>
      <c r="CU73" s="25">
        <v>46.613500000000002</v>
      </c>
      <c r="CV73" s="25">
        <v>54.685600000000001</v>
      </c>
      <c r="CW73" s="25"/>
      <c r="CX73" s="26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3">
        <f>AVERAGE(CQ73:DR73)</f>
        <v>49.028702544673955</v>
      </c>
      <c r="DU73" s="27">
        <v>4.3999999999999997E-2</v>
      </c>
      <c r="DV73" s="34">
        <v>3.0207999999999999E-2</v>
      </c>
      <c r="DW73" s="27">
        <v>4.3318772556390987E-2</v>
      </c>
      <c r="DX73" s="27">
        <v>6.1455308571428599E-2</v>
      </c>
      <c r="DY73" s="27">
        <v>4.7019335424274399E-3</v>
      </c>
      <c r="DZ73" s="27">
        <v>4.0488040000000003E-2</v>
      </c>
      <c r="EA73" s="27"/>
      <c r="EB73" s="27"/>
      <c r="EC73" s="28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3">
        <f t="shared" si="7"/>
        <v>3.7362009111707839E-2</v>
      </c>
    </row>
    <row r="74" spans="1:154">
      <c r="A74">
        <v>45</v>
      </c>
      <c r="B74" s="21">
        <v>-140.0932</v>
      </c>
      <c r="C74" s="34">
        <v>-140.66999999999999</v>
      </c>
      <c r="D74" s="21">
        <v>-139.43444600000001</v>
      </c>
      <c r="E74" s="21">
        <v>-139.51934662155401</v>
      </c>
      <c r="F74" s="21">
        <v>-149.84100000000001</v>
      </c>
      <c r="G74" s="21">
        <v>-141.15543499999998</v>
      </c>
      <c r="H74" s="22"/>
      <c r="I74" s="22"/>
      <c r="J74" s="24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3">
        <f t="shared" si="4"/>
        <v>-141.785571270259</v>
      </c>
      <c r="AF74" s="2"/>
      <c r="AG74" s="18">
        <v>-140.0932</v>
      </c>
      <c r="AH74" s="34">
        <v>-140.44</v>
      </c>
      <c r="AI74" s="18">
        <v>-139.43444600000001</v>
      </c>
      <c r="AJ74" s="18">
        <v>-139.87734526632701</v>
      </c>
      <c r="AK74" s="18">
        <v>-149.71199999999999</v>
      </c>
      <c r="AL74" s="18">
        <v>-141.15543499999998</v>
      </c>
      <c r="AM74" s="18"/>
      <c r="AN74" s="18"/>
      <c r="AO74" s="19"/>
      <c r="AP74" s="18"/>
      <c r="AQ74" s="18"/>
      <c r="AR74" s="19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3">
        <f t="shared" si="5"/>
        <v>-141.78540437772116</v>
      </c>
      <c r="BK74" s="2"/>
      <c r="BL74" s="20">
        <v>1.1583000000000001</v>
      </c>
      <c r="BM74" s="34">
        <v>-1.117</v>
      </c>
      <c r="BN74" s="13">
        <v>0.96097500000000002</v>
      </c>
      <c r="BO74" s="13">
        <v>2.1642765784072999</v>
      </c>
      <c r="BP74" s="13">
        <v>-6.8387099999999998</v>
      </c>
      <c r="BQ74" s="13">
        <v>-1.0964259999999979</v>
      </c>
      <c r="BR74" s="13"/>
      <c r="BS74" s="13"/>
      <c r="BT74" s="20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6"/>
        <v>-0.7947640702654496</v>
      </c>
      <c r="CQ74" s="25">
        <v>50.404400000000003</v>
      </c>
      <c r="CR74" s="34">
        <v>48.978999999999999</v>
      </c>
      <c r="CS74" s="25">
        <v>44.192048999999997</v>
      </c>
      <c r="CT74" s="25">
        <v>50.9626181786535</v>
      </c>
      <c r="CU74" s="25">
        <v>46.950800000000001</v>
      </c>
      <c r="CV74" s="25">
        <v>55.235500000000002</v>
      </c>
      <c r="CW74" s="25"/>
      <c r="CX74" s="26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3">
        <f>AVERAGE(CQ74:DR74)</f>
        <v>49.454061196442247</v>
      </c>
      <c r="DU74" s="27">
        <v>4.87E-2</v>
      </c>
      <c r="DV74" s="34">
        <v>3.2955999999999999E-2</v>
      </c>
      <c r="DW74" s="27">
        <v>4.703673496240602E-2</v>
      </c>
      <c r="DX74" s="27">
        <v>6.3951828571428601E-2</v>
      </c>
      <c r="DY74" s="27">
        <v>4.8285296191877694E-3</v>
      </c>
      <c r="DZ74" s="27">
        <v>4.4800612499999996E-2</v>
      </c>
      <c r="EA74" s="27"/>
      <c r="EB74" s="27"/>
      <c r="EC74" s="28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3">
        <f t="shared" si="7"/>
        <v>4.0378950942170401E-2</v>
      </c>
    </row>
    <row r="75" spans="1:154">
      <c r="A75">
        <v>46</v>
      </c>
      <c r="B75" s="21">
        <v>-138.7901</v>
      </c>
      <c r="C75" s="34">
        <v>-140.08000000000001</v>
      </c>
      <c r="D75" s="21">
        <v>-138.917462</v>
      </c>
      <c r="E75" s="21">
        <v>-139.06389629787901</v>
      </c>
      <c r="F75" s="21">
        <v>-149.41499999999999</v>
      </c>
      <c r="G75" s="21">
        <v>-140.62897599999999</v>
      </c>
      <c r="H75" s="22"/>
      <c r="I75" s="22"/>
      <c r="J75" s="24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3">
        <f t="shared" si="4"/>
        <v>-141.14923904964647</v>
      </c>
      <c r="AF75" s="2"/>
      <c r="AG75" s="18">
        <v>-138.78880000000001</v>
      </c>
      <c r="AH75" s="34">
        <v>-139.91999999999999</v>
      </c>
      <c r="AI75" s="18">
        <v>-138.917462</v>
      </c>
      <c r="AJ75" s="18">
        <v>-139.51625634900199</v>
      </c>
      <c r="AK75" s="18">
        <v>-149.30500000000001</v>
      </c>
      <c r="AL75" s="18">
        <v>-140.62897599999999</v>
      </c>
      <c r="AM75" s="18"/>
      <c r="AN75" s="18"/>
      <c r="AO75" s="19"/>
      <c r="AP75" s="18"/>
      <c r="AQ75" s="18"/>
      <c r="AR75" s="19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3">
        <f t="shared" si="5"/>
        <v>-141.17941572483366</v>
      </c>
      <c r="BK75" s="2"/>
      <c r="BL75" s="20">
        <v>1.6480999999999999</v>
      </c>
      <c r="BM75" s="34">
        <v>-0.58048</v>
      </c>
      <c r="BN75" s="13">
        <v>1.3453679999999999</v>
      </c>
      <c r="BO75" s="13">
        <v>2.86943926737163</v>
      </c>
      <c r="BP75" s="13">
        <v>-6.1612900000000002</v>
      </c>
      <c r="BQ75" s="13">
        <v>-0.73748734000000005</v>
      </c>
      <c r="BR75" s="13"/>
      <c r="BS75" s="13"/>
      <c r="BT75" s="20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6"/>
        <v>-0.26939167877139519</v>
      </c>
      <c r="CQ75" s="25">
        <v>50.558799999999998</v>
      </c>
      <c r="CR75" s="34">
        <v>49.365000000000002</v>
      </c>
      <c r="CS75" s="25">
        <v>44.729084</v>
      </c>
      <c r="CT75" s="25">
        <v>51.438888670085497</v>
      </c>
      <c r="CU75" s="25">
        <v>47.357199999999999</v>
      </c>
      <c r="CV75" s="25">
        <v>55.665399999999998</v>
      </c>
      <c r="CW75" s="25"/>
      <c r="CX75" s="26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3">
        <f>AVERAGE(CQ75:DR75)</f>
        <v>49.852395445014253</v>
      </c>
      <c r="DU75" s="27">
        <v>5.4100000000000002E-2</v>
      </c>
      <c r="DV75" s="34">
        <v>3.5517E-2</v>
      </c>
      <c r="DW75" s="27">
        <v>5.1130037593984969E-2</v>
      </c>
      <c r="DX75" s="27">
        <v>6.6327857142857105E-2</v>
      </c>
      <c r="DY75" s="27">
        <v>8.8646156946102939E-3</v>
      </c>
      <c r="DZ75" s="27">
        <v>4.8533500000000028E-2</v>
      </c>
      <c r="EA75" s="27"/>
      <c r="EB75" s="27"/>
      <c r="EC75" s="28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3">
        <f t="shared" si="7"/>
        <v>4.4078835071908733E-2</v>
      </c>
    </row>
    <row r="76" spans="1:154">
      <c r="A76">
        <v>47</v>
      </c>
      <c r="B76" s="21">
        <v>-138.3511</v>
      </c>
      <c r="C76" s="34">
        <v>-139.63999999999999</v>
      </c>
      <c r="D76" s="21">
        <v>-138.45113900000001</v>
      </c>
      <c r="E76" s="21">
        <v>-138.886161896868</v>
      </c>
      <c r="F76" s="21">
        <v>-148.98099999999999</v>
      </c>
      <c r="G76" s="21">
        <v>-140.15012000000002</v>
      </c>
      <c r="H76" s="22"/>
      <c r="I76" s="22"/>
      <c r="J76" s="24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3">
        <f t="shared" si="4"/>
        <v>-140.74325348281133</v>
      </c>
      <c r="AF76" s="2"/>
      <c r="AG76" s="18">
        <v>-138.3502</v>
      </c>
      <c r="AH76" s="34">
        <v>-139.53</v>
      </c>
      <c r="AI76" s="18">
        <v>-138.45113900000001</v>
      </c>
      <c r="AJ76" s="18">
        <v>-139.16187778045301</v>
      </c>
      <c r="AK76" s="18">
        <v>-148.84700000000001</v>
      </c>
      <c r="AL76" s="18">
        <v>-140.15012000000002</v>
      </c>
      <c r="AM76" s="18"/>
      <c r="AN76" s="18"/>
      <c r="AO76" s="19"/>
      <c r="AP76" s="18"/>
      <c r="AQ76" s="18"/>
      <c r="AR76" s="19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3">
        <f t="shared" si="5"/>
        <v>-140.74838946340884</v>
      </c>
      <c r="BK76" s="2"/>
      <c r="BL76" s="20">
        <v>2.3672</v>
      </c>
      <c r="BM76" s="34">
        <v>-7.3470999999999995E-2</v>
      </c>
      <c r="BN76" s="13">
        <v>1.8201350000000001</v>
      </c>
      <c r="BO76" s="13">
        <v>3.3595782938419299</v>
      </c>
      <c r="BP76" s="13">
        <v>-5.5789499999999999</v>
      </c>
      <c r="BQ76" s="13">
        <v>-0.2554630900000005</v>
      </c>
      <c r="BR76" s="13"/>
      <c r="BS76" s="13"/>
      <c r="BT76" s="20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6"/>
        <v>0.27317153397365473</v>
      </c>
      <c r="CQ76" s="25">
        <v>51.160699999999999</v>
      </c>
      <c r="CR76" s="34">
        <v>49.735999999999997</v>
      </c>
      <c r="CS76" s="25">
        <v>45.091970000000003</v>
      </c>
      <c r="CT76" s="25">
        <v>51.864664504387498</v>
      </c>
      <c r="CU76" s="25">
        <v>47.862400000000001</v>
      </c>
      <c r="CV76" s="25">
        <v>56.29</v>
      </c>
      <c r="CW76" s="25"/>
      <c r="CX76" s="26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3">
        <f>AVERAGE(CQ76:DR76)</f>
        <v>50.334289084064586</v>
      </c>
      <c r="DU76" s="27">
        <v>6.0699999999999997E-2</v>
      </c>
      <c r="DV76" s="34">
        <v>3.8740999999999998E-2</v>
      </c>
      <c r="DW76" s="27">
        <v>5.4765843984962419E-2</v>
      </c>
      <c r="DX76" s="27">
        <v>6.9543797142857106E-2</v>
      </c>
      <c r="DY76" s="27">
        <v>8.9930285448140204E-3</v>
      </c>
      <c r="DZ76" s="27">
        <v>5.1803527499999946E-2</v>
      </c>
      <c r="EA76" s="27"/>
      <c r="EB76" s="27"/>
      <c r="EC76" s="28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3">
        <f t="shared" si="7"/>
        <v>4.742453286210558E-2</v>
      </c>
    </row>
    <row r="77" spans="1:154">
      <c r="A77">
        <v>48</v>
      </c>
      <c r="B77" s="21">
        <v>-138.24979999999999</v>
      </c>
      <c r="C77" s="34">
        <v>-139.30000000000001</v>
      </c>
      <c r="D77" s="21">
        <v>-138.00681700000001</v>
      </c>
      <c r="E77" s="21">
        <v>-138.544712254975</v>
      </c>
      <c r="F77" s="21">
        <v>-148.274</v>
      </c>
      <c r="G77" s="21">
        <v>-139.71547200000001</v>
      </c>
      <c r="H77" s="22"/>
      <c r="I77" s="22"/>
      <c r="J77" s="24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3">
        <f t="shared" si="4"/>
        <v>-140.34846687582916</v>
      </c>
      <c r="AF77" s="2"/>
      <c r="AG77" s="18">
        <v>-138.1848</v>
      </c>
      <c r="AH77" s="34">
        <v>-139.04</v>
      </c>
      <c r="AI77" s="18">
        <v>-138.00681700000001</v>
      </c>
      <c r="AJ77" s="18">
        <v>-138.870463548782</v>
      </c>
      <c r="AK77" s="18">
        <v>-148.23500000000001</v>
      </c>
      <c r="AL77" s="18">
        <v>-139.71547200000001</v>
      </c>
      <c r="AM77" s="18"/>
      <c r="AN77" s="18"/>
      <c r="AO77" s="19"/>
      <c r="AP77" s="18"/>
      <c r="AQ77" s="18"/>
      <c r="AR77" s="19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3">
        <f t="shared" si="5"/>
        <v>-140.34209209146366</v>
      </c>
      <c r="BK77" s="2"/>
      <c r="BL77" s="20">
        <v>2.5236999999999998</v>
      </c>
      <c r="BM77" s="34">
        <v>0.36624000000000001</v>
      </c>
      <c r="BN77" s="13">
        <v>2.2165010000000001</v>
      </c>
      <c r="BO77" s="13">
        <v>3.8400654604359299</v>
      </c>
      <c r="BP77" s="13">
        <v>-5.0263200000000001</v>
      </c>
      <c r="BQ77" s="13">
        <v>0.21996663999999969</v>
      </c>
      <c r="BR77" s="13"/>
      <c r="BS77" s="13"/>
      <c r="BT77" s="20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6"/>
        <v>0.69002551673932178</v>
      </c>
      <c r="CQ77" s="25">
        <v>51.530999999999999</v>
      </c>
      <c r="CR77" s="34">
        <v>50.262999999999998</v>
      </c>
      <c r="CS77" s="25">
        <v>45.528632999999999</v>
      </c>
      <c r="CT77" s="25">
        <v>52.276566474506303</v>
      </c>
      <c r="CU77" s="25">
        <v>48.313600000000001</v>
      </c>
      <c r="CV77" s="25">
        <v>56.865200000000002</v>
      </c>
      <c r="CW77" s="25"/>
      <c r="CX77" s="26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3">
        <f>AVERAGE(CQ77:DR77)</f>
        <v>50.79633324575105</v>
      </c>
      <c r="DU77" s="27">
        <v>6.9500000000000006E-2</v>
      </c>
      <c r="DV77" s="34">
        <v>4.2326000000000003E-2</v>
      </c>
      <c r="DW77" s="27">
        <v>5.7905492481203018E-2</v>
      </c>
      <c r="DX77" s="27">
        <v>7.3319777142857104E-2</v>
      </c>
      <c r="DY77" s="27">
        <v>9.3560116207435876E-3</v>
      </c>
      <c r="DZ77" s="27">
        <v>5.6052470000000014E-2</v>
      </c>
      <c r="EA77" s="27"/>
      <c r="EB77" s="27"/>
      <c r="EC77" s="28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3">
        <f t="shared" si="7"/>
        <v>5.1409958540800625E-2</v>
      </c>
    </row>
    <row r="78" spans="1:154">
      <c r="A78">
        <v>49</v>
      </c>
      <c r="B78" s="21">
        <v>-137.89439999999999</v>
      </c>
      <c r="C78" s="34">
        <v>-138.86000000000001</v>
      </c>
      <c r="D78" s="21">
        <v>-137.398729</v>
      </c>
      <c r="E78" s="21">
        <v>-138.12708968165299</v>
      </c>
      <c r="F78" s="21">
        <v>-147.631</v>
      </c>
      <c r="G78" s="21">
        <v>-139.291731</v>
      </c>
      <c r="H78" s="22"/>
      <c r="I78" s="22"/>
      <c r="J78" s="24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3">
        <f t="shared" si="4"/>
        <v>-139.8671582802755</v>
      </c>
      <c r="AF78" s="2"/>
      <c r="AG78" s="18">
        <v>-137.6129</v>
      </c>
      <c r="AH78" s="34">
        <v>-138.58000000000001</v>
      </c>
      <c r="AI78" s="18">
        <v>-137.398729</v>
      </c>
      <c r="AJ78" s="18">
        <v>-138.416877237215</v>
      </c>
      <c r="AK78" s="18">
        <v>-147.661</v>
      </c>
      <c r="AL78" s="18">
        <v>-139.291731</v>
      </c>
      <c r="AM78" s="18"/>
      <c r="AN78" s="18"/>
      <c r="AO78" s="19"/>
      <c r="AP78" s="18"/>
      <c r="AQ78" s="18"/>
      <c r="AR78" s="19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3">
        <f t="shared" si="5"/>
        <v>-139.82687287286919</v>
      </c>
      <c r="BK78" s="2"/>
      <c r="BL78" s="20">
        <v>2.5895999999999999</v>
      </c>
      <c r="BM78" s="34">
        <v>0.90976000000000001</v>
      </c>
      <c r="BN78" s="13">
        <v>2.6195919999999999</v>
      </c>
      <c r="BO78" s="13">
        <v>4.4450188398689701</v>
      </c>
      <c r="BP78" s="13">
        <v>-4.4736799999999999</v>
      </c>
      <c r="BQ78" s="13">
        <v>0.64905169999999734</v>
      </c>
      <c r="BR78" s="13"/>
      <c r="BS78" s="13"/>
      <c r="BT78" s="20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6"/>
        <v>1.123223756644828</v>
      </c>
      <c r="CQ78" s="25">
        <v>51.9285</v>
      </c>
      <c r="CR78" s="34">
        <v>50.643000000000001</v>
      </c>
      <c r="CS78" s="25">
        <v>46.188679999999998</v>
      </c>
      <c r="CT78" s="25">
        <v>52.853630801333999</v>
      </c>
      <c r="CU78" s="25">
        <v>48.7318</v>
      </c>
      <c r="CV78" s="25">
        <v>57.38</v>
      </c>
      <c r="CW78" s="25"/>
      <c r="CX78" s="26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3">
        <f>AVERAGE(CQ78:DR78)</f>
        <v>51.287601800222326</v>
      </c>
      <c r="DU78" s="27">
        <v>7.2999999999999995E-2</v>
      </c>
      <c r="DV78" s="34">
        <v>4.5772E-2</v>
      </c>
      <c r="DW78" s="27">
        <v>6.1343157894736842E-2</v>
      </c>
      <c r="DX78" s="27">
        <v>7.5824134285714301E-2</v>
      </c>
      <c r="DY78" s="27">
        <v>9.6288992500028897E-3</v>
      </c>
      <c r="DZ78" s="27">
        <v>6.0122257500000012E-2</v>
      </c>
      <c r="EA78" s="27"/>
      <c r="EB78" s="27"/>
      <c r="EC78" s="28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3">
        <f t="shared" si="7"/>
        <v>5.4281741488409002E-2</v>
      </c>
    </row>
    <row r="79" spans="1:154">
      <c r="A79">
        <v>50</v>
      </c>
      <c r="B79" s="21">
        <v>-137.44810000000001</v>
      </c>
      <c r="C79" s="34">
        <v>-138.44</v>
      </c>
      <c r="D79" s="21">
        <v>-136.93918500000001</v>
      </c>
      <c r="E79" s="21">
        <v>-137.64361892360799</v>
      </c>
      <c r="F79" s="21">
        <v>-147.02600000000001</v>
      </c>
      <c r="G79" s="21">
        <v>-138.89294999999998</v>
      </c>
      <c r="H79" s="22"/>
      <c r="I79" s="22"/>
      <c r="J79" s="24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3">
        <f t="shared" si="4"/>
        <v>-139.398308987268</v>
      </c>
      <c r="AF79" s="2"/>
      <c r="AG79" s="18">
        <v>-136.88460000000001</v>
      </c>
      <c r="AH79" s="34">
        <v>-138.11000000000001</v>
      </c>
      <c r="AI79" s="18">
        <v>-136.93918500000001</v>
      </c>
      <c r="AJ79" s="18">
        <v>-137.490438567176</v>
      </c>
      <c r="AK79" s="18">
        <v>-147.10900000000001</v>
      </c>
      <c r="AL79" s="18">
        <v>-138.89294999999998</v>
      </c>
      <c r="AM79" s="18"/>
      <c r="AN79" s="18"/>
      <c r="AO79" s="19"/>
      <c r="AP79" s="18"/>
      <c r="AQ79" s="18"/>
      <c r="AR79" s="19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3">
        <f t="shared" si="5"/>
        <v>-139.23769559452933</v>
      </c>
      <c r="BK79" s="2"/>
      <c r="BL79" s="20">
        <v>2.9693000000000001</v>
      </c>
      <c r="BM79" s="34">
        <v>1.2724</v>
      </c>
      <c r="BN79" s="13">
        <v>3.0852599999999999</v>
      </c>
      <c r="BO79" s="13">
        <v>5.5312299806213003</v>
      </c>
      <c r="BP79" s="13">
        <v>-3.9</v>
      </c>
      <c r="BQ79" s="13">
        <v>1.17577</v>
      </c>
      <c r="BR79" s="13"/>
      <c r="BS79" s="13"/>
      <c r="BT79" s="20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6"/>
        <v>1.68899333010355</v>
      </c>
      <c r="CQ79" s="25">
        <v>52.078800000000001</v>
      </c>
      <c r="CR79" s="34">
        <v>51.290999999999997</v>
      </c>
      <c r="CS79" s="25">
        <v>46.598032000000003</v>
      </c>
      <c r="CT79" s="25">
        <v>53.090756647743</v>
      </c>
      <c r="CU79" s="25">
        <v>49.234400000000001</v>
      </c>
      <c r="CV79" s="25">
        <v>57.894999999999996</v>
      </c>
      <c r="CW79" s="25"/>
      <c r="CX79" s="26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3">
        <f>AVERAGE(CQ79:DR79)</f>
        <v>51.697998107957169</v>
      </c>
      <c r="DU79" s="27">
        <v>7.8899999999999998E-2</v>
      </c>
      <c r="DV79" s="34">
        <v>4.8735000000000001E-2</v>
      </c>
      <c r="DW79" s="27">
        <v>6.5528281954887219E-2</v>
      </c>
      <c r="DX79" s="27">
        <v>8.1135228571428505E-2</v>
      </c>
      <c r="DY79" s="27">
        <v>1.3285775159421868E-2</v>
      </c>
      <c r="DZ79" s="27">
        <v>6.5078499999999984E-2</v>
      </c>
      <c r="EA79" s="27"/>
      <c r="EB79" s="27"/>
      <c r="EC79" s="28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3">
        <f t="shared" si="7"/>
        <v>5.8777130947622928E-2</v>
      </c>
    </row>
    <row r="80" spans="1:154">
      <c r="A80">
        <v>51</v>
      </c>
      <c r="B80" s="21">
        <v>-136.71180000000001</v>
      </c>
      <c r="C80" s="34">
        <v>-138.04</v>
      </c>
      <c r="D80" s="21">
        <v>-136.42900599999999</v>
      </c>
      <c r="E80" s="21">
        <v>-137.012997147438</v>
      </c>
      <c r="F80" s="21">
        <v>-146.453</v>
      </c>
      <c r="G80" s="21">
        <v>-138.42605799999998</v>
      </c>
      <c r="H80" s="22"/>
      <c r="I80" s="22"/>
      <c r="J80" s="24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3">
        <f t="shared" si="4"/>
        <v>-138.84547685790633</v>
      </c>
      <c r="AF80" s="2"/>
      <c r="AG80" s="18">
        <v>-136.26339999999999</v>
      </c>
      <c r="AH80" s="34">
        <v>-137.69</v>
      </c>
      <c r="AI80" s="18">
        <v>-136.42900599999999</v>
      </c>
      <c r="AJ80" s="18">
        <v>-137.18070868646399</v>
      </c>
      <c r="AK80" s="18">
        <v>-146.548</v>
      </c>
      <c r="AL80" s="18">
        <v>-138.42605799999998</v>
      </c>
      <c r="AM80" s="18"/>
      <c r="AN80" s="18"/>
      <c r="AO80" s="19"/>
      <c r="AP80" s="18"/>
      <c r="AQ80" s="18"/>
      <c r="AR80" s="19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3">
        <f t="shared" si="5"/>
        <v>-138.75619544774398</v>
      </c>
      <c r="BK80" s="2"/>
      <c r="BL80" s="20">
        <v>3.6757</v>
      </c>
      <c r="BM80" s="34">
        <v>1.6586000000000001</v>
      </c>
      <c r="BN80" s="13">
        <v>3.5767859999999998</v>
      </c>
      <c r="BO80" s="13">
        <v>6.0249234169131203</v>
      </c>
      <c r="BP80" s="13">
        <v>-3.2</v>
      </c>
      <c r="BQ80" s="13">
        <v>1.8039361000000003</v>
      </c>
      <c r="BR80" s="13"/>
      <c r="BS80" s="13"/>
      <c r="BT80" s="20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6"/>
        <v>2.2566575861521865</v>
      </c>
      <c r="CQ80" s="25">
        <v>52.349600000000002</v>
      </c>
      <c r="CR80" s="34">
        <v>51.651000000000003</v>
      </c>
      <c r="CS80" s="25">
        <v>46.880481000000003</v>
      </c>
      <c r="CT80" s="25">
        <v>53.289996145849898</v>
      </c>
      <c r="CU80" s="25">
        <v>49.693899999999999</v>
      </c>
      <c r="CV80" s="25">
        <v>58.61</v>
      </c>
      <c r="CW80" s="25"/>
      <c r="CX80" s="26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3">
        <f>AVERAGE(CQ80:DR80)</f>
        <v>52.079162857641649</v>
      </c>
      <c r="DU80" s="27">
        <v>8.0500000000000002E-2</v>
      </c>
      <c r="DV80" s="34">
        <v>5.3497000000000003E-2</v>
      </c>
      <c r="DW80" s="27">
        <v>6.9697296992481214E-2</v>
      </c>
      <c r="DX80" s="27">
        <v>8.5112671428571304E-2</v>
      </c>
      <c r="DY80" s="27">
        <v>1.402631678913371E-2</v>
      </c>
      <c r="DZ80" s="27">
        <v>6.9381219999999993E-2</v>
      </c>
      <c r="EA80" s="27"/>
      <c r="EB80" s="27"/>
      <c r="EC80" s="28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3">
        <f t="shared" si="7"/>
        <v>6.203575086836436E-2</v>
      </c>
    </row>
    <row r="81" spans="1:154">
      <c r="A81">
        <v>52</v>
      </c>
      <c r="B81" s="21">
        <v>-135.9383</v>
      </c>
      <c r="C81" s="34">
        <v>-137.65</v>
      </c>
      <c r="D81" s="21">
        <v>-135.83160799999999</v>
      </c>
      <c r="E81" s="21">
        <v>-135.99664060774401</v>
      </c>
      <c r="F81" s="21">
        <v>-145.893</v>
      </c>
      <c r="G81" s="21">
        <v>-137.90009599999999</v>
      </c>
      <c r="H81" s="22"/>
      <c r="I81" s="22"/>
      <c r="J81" s="24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3">
        <f t="shared" si="4"/>
        <v>-138.20160743462398</v>
      </c>
      <c r="AF81" s="2"/>
      <c r="AG81" s="18">
        <v>-135.70570000000001</v>
      </c>
      <c r="AH81" s="34">
        <v>-137.28</v>
      </c>
      <c r="AI81" s="18">
        <v>-135.83160799999999</v>
      </c>
      <c r="AJ81" s="18">
        <v>-136.443927784572</v>
      </c>
      <c r="AK81" s="18">
        <v>-145.98500000000001</v>
      </c>
      <c r="AL81" s="18">
        <v>-137.90009599999999</v>
      </c>
      <c r="AM81" s="18"/>
      <c r="AN81" s="18"/>
      <c r="AO81" s="19"/>
      <c r="AP81" s="18"/>
      <c r="AQ81" s="18"/>
      <c r="AR81" s="19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3">
        <f t="shared" si="5"/>
        <v>-138.19105529742868</v>
      </c>
      <c r="BK81" s="2"/>
      <c r="BL81" s="20">
        <v>4.1943000000000001</v>
      </c>
      <c r="BM81" s="34">
        <v>2.02</v>
      </c>
      <c r="BN81" s="13">
        <v>4.1035940000000002</v>
      </c>
      <c r="BO81" s="13">
        <v>6.2136221024272604</v>
      </c>
      <c r="BP81" s="13">
        <v>-2.5454500000000002</v>
      </c>
      <c r="BQ81" s="13">
        <v>2.2184615999999999</v>
      </c>
      <c r="BR81" s="13"/>
      <c r="BS81" s="13"/>
      <c r="BT81" s="20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6"/>
        <v>2.70075461707121</v>
      </c>
      <c r="CQ81" s="25">
        <v>53.034300000000002</v>
      </c>
      <c r="CR81" s="34">
        <v>52.470999999999997</v>
      </c>
      <c r="CS81" s="25">
        <v>47.452074000000003</v>
      </c>
      <c r="CT81" s="25">
        <v>53.949627135306102</v>
      </c>
      <c r="CU81" s="25">
        <v>50.021999999999998</v>
      </c>
      <c r="CV81" s="25">
        <v>59.17</v>
      </c>
      <c r="CW81" s="25"/>
      <c r="CX81" s="26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3">
        <f>AVERAGE(CQ81:DR81)</f>
        <v>52.683166855884359</v>
      </c>
      <c r="DU81" s="27">
        <v>8.3400000000000002E-2</v>
      </c>
      <c r="DV81" s="34">
        <v>5.6646000000000002E-2</v>
      </c>
      <c r="DW81" s="27">
        <v>7.4119223684210533E-2</v>
      </c>
      <c r="DX81" s="27">
        <v>8.9423954285713994E-2</v>
      </c>
      <c r="DY81" s="27">
        <v>1.7970449354137039E-2</v>
      </c>
      <c r="DZ81" s="27">
        <v>7.3483609999999977E-2</v>
      </c>
      <c r="EA81" s="27"/>
      <c r="EB81" s="27"/>
      <c r="EC81" s="28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3">
        <f t="shared" si="7"/>
        <v>6.5840539554010258E-2</v>
      </c>
    </row>
    <row r="82" spans="1:154">
      <c r="A82">
        <v>53</v>
      </c>
      <c r="B82" s="21">
        <v>-135.59610000000001</v>
      </c>
      <c r="C82" s="34">
        <v>-137.38</v>
      </c>
      <c r="D82" s="21">
        <v>-135.22036199999999</v>
      </c>
      <c r="E82" s="21">
        <v>-135.78308941866101</v>
      </c>
      <c r="F82" s="21">
        <v>-145.375</v>
      </c>
      <c r="G82" s="21">
        <v>-137.38919800000002</v>
      </c>
      <c r="H82" s="22"/>
      <c r="I82" s="22"/>
      <c r="J82" s="24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3">
        <f t="shared" si="4"/>
        <v>-137.79062490311017</v>
      </c>
      <c r="AF82" s="2"/>
      <c r="AG82" s="18">
        <v>-135.0967</v>
      </c>
      <c r="AH82" s="34">
        <v>-136.97</v>
      </c>
      <c r="AI82" s="18">
        <v>-135.22036199999999</v>
      </c>
      <c r="AJ82" s="18">
        <v>-135.91977795660901</v>
      </c>
      <c r="AK82" s="18">
        <v>-145.417</v>
      </c>
      <c r="AL82" s="18">
        <v>-137.38919800000002</v>
      </c>
      <c r="AM82" s="18"/>
      <c r="AN82" s="18"/>
      <c r="AO82" s="19"/>
      <c r="AP82" s="18"/>
      <c r="AQ82" s="18"/>
      <c r="AR82" s="19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3">
        <f t="shared" si="5"/>
        <v>-137.66883965943484</v>
      </c>
      <c r="BK82" s="2"/>
      <c r="BL82" s="20">
        <v>4.3304999999999998</v>
      </c>
      <c r="BM82" s="34">
        <v>2.4097</v>
      </c>
      <c r="BN82" s="13">
        <v>4.5628149999999996</v>
      </c>
      <c r="BO82" s="13">
        <v>6.92870463561544</v>
      </c>
      <c r="BP82" s="13">
        <v>-1.9230799999999999</v>
      </c>
      <c r="BQ82" s="13">
        <v>2.6173460000000017</v>
      </c>
      <c r="BR82" s="13"/>
      <c r="BS82" s="13"/>
      <c r="BT82" s="20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6"/>
        <v>3.15433093926924</v>
      </c>
      <c r="CQ82" s="25">
        <v>53.383200000000002</v>
      </c>
      <c r="CR82" s="34">
        <v>52.97</v>
      </c>
      <c r="CS82" s="25">
        <v>47.964343</v>
      </c>
      <c r="CT82" s="25">
        <v>54.556008274169599</v>
      </c>
      <c r="CU82" s="25">
        <v>50.3705</v>
      </c>
      <c r="CV82" s="25">
        <v>59.619400000000006</v>
      </c>
      <c r="CW82" s="25"/>
      <c r="CX82" s="26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3">
        <f>AVERAGE(CQ82:DR82)</f>
        <v>53.143908545694927</v>
      </c>
      <c r="DU82" s="27">
        <v>8.5000000000000006E-2</v>
      </c>
      <c r="DV82" s="34">
        <v>6.0419E-2</v>
      </c>
      <c r="DW82" s="27">
        <v>7.9275721804511284E-2</v>
      </c>
      <c r="DX82" s="27">
        <v>9.5110377142856806E-2</v>
      </c>
      <c r="DY82" s="27">
        <v>1.8725153558646273E-2</v>
      </c>
      <c r="DZ82" s="27">
        <v>7.6636405000000046E-2</v>
      </c>
      <c r="EA82" s="27"/>
      <c r="EB82" s="27"/>
      <c r="EC82" s="28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3">
        <f t="shared" si="7"/>
        <v>6.9194442917669075E-2</v>
      </c>
    </row>
    <row r="83" spans="1:154">
      <c r="A83">
        <v>54</v>
      </c>
      <c r="B83" s="21">
        <v>-135.31190000000001</v>
      </c>
      <c r="C83" s="34">
        <v>-136.81</v>
      </c>
      <c r="D83" s="21">
        <v>-134.657623</v>
      </c>
      <c r="E83" s="21">
        <v>-135.21564557594701</v>
      </c>
      <c r="F83" s="21">
        <v>-144.85</v>
      </c>
      <c r="G83" s="21">
        <v>-136.903434</v>
      </c>
      <c r="H83" s="22"/>
      <c r="I83" s="22"/>
      <c r="J83" s="24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3">
        <f t="shared" si="4"/>
        <v>-137.29143376265782</v>
      </c>
      <c r="AF83" s="2"/>
      <c r="AG83" s="18">
        <v>-134.75839999999999</v>
      </c>
      <c r="AH83" s="34">
        <v>-136.4</v>
      </c>
      <c r="AI83" s="18">
        <v>-134.657623</v>
      </c>
      <c r="AJ83" s="18">
        <v>-135.652737170774</v>
      </c>
      <c r="AK83" s="18">
        <v>-144.84200000000001</v>
      </c>
      <c r="AL83" s="18">
        <v>-136.903434</v>
      </c>
      <c r="AM83" s="18"/>
      <c r="AN83" s="18"/>
      <c r="AO83" s="19"/>
      <c r="AP83" s="18"/>
      <c r="AQ83" s="18"/>
      <c r="AR83" s="19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3">
        <f t="shared" si="5"/>
        <v>-137.20236569512898</v>
      </c>
      <c r="BK83" s="2"/>
      <c r="BL83" s="20">
        <v>4.7535999999999996</v>
      </c>
      <c r="BM83" s="34">
        <v>2.8083999999999998</v>
      </c>
      <c r="BN83" s="13">
        <v>5.1187930000000001</v>
      </c>
      <c r="BO83" s="13">
        <v>7.3763788391766898</v>
      </c>
      <c r="BP83" s="13">
        <v>-1.38462</v>
      </c>
      <c r="BQ83" s="13">
        <v>3.1389672000000002</v>
      </c>
      <c r="BR83" s="13"/>
      <c r="BS83" s="13"/>
      <c r="BT83" s="20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6"/>
        <v>3.6352531731961153</v>
      </c>
      <c r="CQ83" s="25">
        <v>54.055999999999997</v>
      </c>
      <c r="CR83" s="34">
        <v>53.432000000000002</v>
      </c>
      <c r="CS83" s="25">
        <v>48.593859000000002</v>
      </c>
      <c r="CT83" s="25">
        <v>54.8497625265761</v>
      </c>
      <c r="CU83" s="25">
        <v>50.886499999999998</v>
      </c>
      <c r="CV83" s="25">
        <v>60.08</v>
      </c>
      <c r="CW83" s="25"/>
      <c r="CX83" s="26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3">
        <f>AVERAGE(CQ83:DR83)</f>
        <v>53.64968692109602</v>
      </c>
      <c r="DU83" s="27">
        <v>8.6999999999999994E-2</v>
      </c>
      <c r="DV83" s="34">
        <v>6.4336000000000004E-2</v>
      </c>
      <c r="DW83" s="27">
        <v>8.3510783834586474E-2</v>
      </c>
      <c r="DX83" s="27">
        <v>0.10547598285714301</v>
      </c>
      <c r="DY83" s="27">
        <v>2.2482571362035048E-2</v>
      </c>
      <c r="DZ83" s="27">
        <v>8.2721900000000001E-2</v>
      </c>
      <c r="EA83" s="27"/>
      <c r="EB83" s="27"/>
      <c r="EC83" s="28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3">
        <f t="shared" si="7"/>
        <v>7.425453967562741E-2</v>
      </c>
    </row>
    <row r="84" spans="1:154">
      <c r="A84">
        <v>55</v>
      </c>
      <c r="B84" s="21">
        <v>-134.97309999999999</v>
      </c>
      <c r="C84" s="34">
        <v>-136.38999999999999</v>
      </c>
      <c r="D84" s="21">
        <v>-134.24381700000001</v>
      </c>
      <c r="E84" s="21">
        <v>-134.675552360198</v>
      </c>
      <c r="F84" s="21">
        <v>-144.30500000000001</v>
      </c>
      <c r="G84" s="21">
        <v>-136.51953499999999</v>
      </c>
      <c r="H84" s="22"/>
      <c r="I84" s="22"/>
      <c r="J84" s="24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3">
        <f t="shared" si="4"/>
        <v>-136.85116739336632</v>
      </c>
      <c r="AF84" s="2"/>
      <c r="AG84" s="18">
        <v>-134.53639999999999</v>
      </c>
      <c r="AH84" s="34">
        <v>-136.02000000000001</v>
      </c>
      <c r="AI84" s="18">
        <v>-134.24381700000001</v>
      </c>
      <c r="AJ84" s="18">
        <v>-135.015443911163</v>
      </c>
      <c r="AK84" s="18">
        <v>-144.244</v>
      </c>
      <c r="AL84" s="18">
        <v>-136.51953499999999</v>
      </c>
      <c r="AM84" s="18"/>
      <c r="AN84" s="18"/>
      <c r="AO84" s="19"/>
      <c r="AP84" s="18"/>
      <c r="AQ84" s="18"/>
      <c r="AR84" s="19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3">
        <f t="shared" si="5"/>
        <v>-136.76319931852717</v>
      </c>
      <c r="BK84" s="2"/>
      <c r="BL84" s="20">
        <v>4.9877000000000002</v>
      </c>
      <c r="BM84" s="34">
        <v>3.1362000000000001</v>
      </c>
      <c r="BN84" s="13">
        <v>5.5740600000000002</v>
      </c>
      <c r="BO84" s="13">
        <v>8.0591986507469908</v>
      </c>
      <c r="BP84" s="13">
        <v>-0.85714299999999999</v>
      </c>
      <c r="BQ84" s="13">
        <v>3.5541150000000008</v>
      </c>
      <c r="BR84" s="13"/>
      <c r="BS84" s="13"/>
      <c r="BT84" s="20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6"/>
        <v>4.0756884417911659</v>
      </c>
      <c r="CQ84" s="25">
        <v>54.338099999999997</v>
      </c>
      <c r="CR84" s="34">
        <v>53.975999999999999</v>
      </c>
      <c r="CS84" s="25">
        <v>49.107843000000003</v>
      </c>
      <c r="CT84" s="25">
        <v>55.1114549525008</v>
      </c>
      <c r="CU84" s="25">
        <v>51.426299999999998</v>
      </c>
      <c r="CV84" s="25">
        <v>60.524500000000003</v>
      </c>
      <c r="CW84" s="25"/>
      <c r="CX84" s="26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3">
        <f>AVERAGE(CQ84:DR84)</f>
        <v>54.080699658750127</v>
      </c>
      <c r="DU84" s="27">
        <v>9.1300000000000006E-2</v>
      </c>
      <c r="DV84" s="34">
        <v>6.8437999999999999E-2</v>
      </c>
      <c r="DW84" s="27">
        <v>8.906034210526316E-2</v>
      </c>
      <c r="DX84" s="27">
        <v>0.111690985714286</v>
      </c>
      <c r="DY84" s="27">
        <v>2.6575472897869254E-2</v>
      </c>
      <c r="DZ84" s="27">
        <v>8.8000000000000009E-2</v>
      </c>
      <c r="EA84" s="27"/>
      <c r="EB84" s="27"/>
      <c r="EC84" s="28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3">
        <f t="shared" si="7"/>
        <v>7.9177466786236397E-2</v>
      </c>
    </row>
    <row r="85" spans="1:154">
      <c r="A85">
        <v>56</v>
      </c>
      <c r="B85" s="21">
        <v>-134.73079999999999</v>
      </c>
      <c r="C85" s="34">
        <v>-135.99</v>
      </c>
      <c r="D85" s="21">
        <v>-133.892653</v>
      </c>
      <c r="E85" s="21">
        <v>-134.07716589998199</v>
      </c>
      <c r="F85" s="21">
        <v>-143.703</v>
      </c>
      <c r="G85" s="21">
        <v>-136.087604</v>
      </c>
      <c r="H85" s="22"/>
      <c r="I85" s="22"/>
      <c r="J85" s="24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3">
        <f t="shared" si="4"/>
        <v>-136.41353714999698</v>
      </c>
      <c r="AF85" s="2"/>
      <c r="AG85" s="18">
        <v>-134.40979999999999</v>
      </c>
      <c r="AH85" s="34">
        <v>-135.59</v>
      </c>
      <c r="AI85" s="18">
        <v>-133.892653</v>
      </c>
      <c r="AJ85" s="18">
        <v>-134.816407355856</v>
      </c>
      <c r="AK85" s="18">
        <v>-143.673</v>
      </c>
      <c r="AL85" s="18">
        <v>-136.087604</v>
      </c>
      <c r="AM85" s="18"/>
      <c r="AN85" s="18"/>
      <c r="AO85" s="19"/>
      <c r="AP85" s="18"/>
      <c r="AQ85" s="18"/>
      <c r="AR85" s="19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3">
        <f t="shared" si="5"/>
        <v>-136.41157739264267</v>
      </c>
      <c r="BK85" s="2"/>
      <c r="BL85" s="20">
        <v>5.2927999999999997</v>
      </c>
      <c r="BM85" s="34">
        <v>3.6440000000000001</v>
      </c>
      <c r="BN85" s="13">
        <v>5.99695</v>
      </c>
      <c r="BO85" s="13">
        <v>8.77394700404008</v>
      </c>
      <c r="BP85" s="13">
        <v>-0.35714299999999999</v>
      </c>
      <c r="BQ85" s="13">
        <v>3.9796468000000051</v>
      </c>
      <c r="BR85" s="13"/>
      <c r="BS85" s="13"/>
      <c r="BT85" s="20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6"/>
        <v>4.5550334673400137</v>
      </c>
      <c r="CQ85" s="25">
        <v>54.8827</v>
      </c>
      <c r="CR85" s="34">
        <v>54.564999999999998</v>
      </c>
      <c r="CS85" s="25">
        <v>49.599125000000001</v>
      </c>
      <c r="CT85" s="25">
        <v>55.5368550210856</v>
      </c>
      <c r="CU85" s="25">
        <v>51.908200000000001</v>
      </c>
      <c r="CV85" s="25">
        <v>61.044400000000003</v>
      </c>
      <c r="CW85" s="25"/>
      <c r="CX85" s="26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3">
        <f>AVERAGE(CQ85:DR85)</f>
        <v>54.589380003514272</v>
      </c>
      <c r="DU85" s="27">
        <v>9.64E-2</v>
      </c>
      <c r="DV85" s="34">
        <v>7.1956000000000006E-2</v>
      </c>
      <c r="DW85" s="27">
        <v>9.4163680451127843E-2</v>
      </c>
      <c r="DX85" s="27">
        <v>0.11658942285714299</v>
      </c>
      <c r="DY85" s="27">
        <v>2.8139343219884084E-2</v>
      </c>
      <c r="DZ85" s="27">
        <v>9.284307E-2</v>
      </c>
      <c r="EA85" s="27"/>
      <c r="EB85" s="27"/>
      <c r="EC85" s="28"/>
      <c r="ED85" s="27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3">
        <f t="shared" si="7"/>
        <v>8.3348586088025825E-2</v>
      </c>
    </row>
    <row r="86" spans="1:154">
      <c r="A86">
        <v>57</v>
      </c>
      <c r="B86" s="21">
        <v>-134.44589999999999</v>
      </c>
      <c r="C86" s="34">
        <v>-135.51</v>
      </c>
      <c r="D86" s="21">
        <v>-133.40125</v>
      </c>
      <c r="E86" s="21">
        <v>-133.359447805971</v>
      </c>
      <c r="F86" s="21">
        <v>-143.02799999999999</v>
      </c>
      <c r="G86" s="21">
        <v>-135.64048500000001</v>
      </c>
      <c r="H86" s="22"/>
      <c r="I86" s="22"/>
      <c r="J86" s="24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3">
        <f t="shared" si="4"/>
        <v>-135.89751380099517</v>
      </c>
      <c r="AF86" s="2"/>
      <c r="AG86" s="18">
        <v>-134.1892</v>
      </c>
      <c r="AH86" s="34">
        <v>-135.22</v>
      </c>
      <c r="AI86" s="18">
        <v>-133.40125</v>
      </c>
      <c r="AJ86" s="18">
        <v>-134.05211836286199</v>
      </c>
      <c r="AK86" s="18">
        <v>-143.12200000000001</v>
      </c>
      <c r="AL86" s="18">
        <v>-135.64048500000001</v>
      </c>
      <c r="AM86" s="18"/>
      <c r="AN86" s="18"/>
      <c r="AO86" s="19"/>
      <c r="AP86" s="18"/>
      <c r="AQ86" s="18"/>
      <c r="AR86" s="19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3">
        <f t="shared" si="5"/>
        <v>-135.93750889381036</v>
      </c>
      <c r="BK86" s="2"/>
      <c r="BL86" s="20">
        <v>5.5952000000000002</v>
      </c>
      <c r="BM86" s="34">
        <v>4.0617999999999999</v>
      </c>
      <c r="BN86" s="13">
        <v>6.5159339999999997</v>
      </c>
      <c r="BO86" s="13">
        <v>9.3987700730540595</v>
      </c>
      <c r="BP86" s="13">
        <v>0.16666700000000001</v>
      </c>
      <c r="BQ86" s="13">
        <v>4.4178235999999993</v>
      </c>
      <c r="BR86" s="13"/>
      <c r="BS86" s="13"/>
      <c r="BT86" s="20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6"/>
        <v>5.0260324455090091</v>
      </c>
      <c r="CQ86" s="25">
        <v>55.571399999999997</v>
      </c>
      <c r="CR86" s="34">
        <v>55.024000000000001</v>
      </c>
      <c r="CS86" s="25">
        <v>50.128945999999999</v>
      </c>
      <c r="CT86" s="25">
        <v>55.923633946469302</v>
      </c>
      <c r="CU86" s="25">
        <v>52.366700000000002</v>
      </c>
      <c r="CV86" s="25">
        <v>61.61</v>
      </c>
      <c r="CW86" s="25"/>
      <c r="CX86" s="26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3">
        <f>AVERAGE(CQ86:DR86)</f>
        <v>55.10411332441155</v>
      </c>
      <c r="DU86" s="27">
        <v>9.7900000000000001E-2</v>
      </c>
      <c r="DV86" s="34">
        <v>7.6018000000000002E-2</v>
      </c>
      <c r="DW86" s="27">
        <v>0.10060890037593986</v>
      </c>
      <c r="DX86" s="27">
        <v>0.12042999428571401</v>
      </c>
      <c r="DY86" s="27">
        <v>3.1869220389483192E-2</v>
      </c>
      <c r="DZ86" s="27">
        <v>0.100316035</v>
      </c>
      <c r="EA86" s="27"/>
      <c r="EB86" s="27"/>
      <c r="EC86" s="28"/>
      <c r="ED86" s="27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3">
        <f t="shared" si="7"/>
        <v>8.785702500852284E-2</v>
      </c>
    </row>
    <row r="87" spans="1:154">
      <c r="A87">
        <v>58</v>
      </c>
      <c r="B87" s="21">
        <v>-134.2243</v>
      </c>
      <c r="C87" s="34">
        <v>-135.03</v>
      </c>
      <c r="D87" s="21">
        <v>-133.04458600000001</v>
      </c>
      <c r="E87" s="21">
        <v>-132.72652821728701</v>
      </c>
      <c r="F87" s="21">
        <v>-142.57900000000001</v>
      </c>
      <c r="G87" s="21">
        <v>-135.08693600000001</v>
      </c>
      <c r="H87" s="22"/>
      <c r="I87" s="22"/>
      <c r="J87" s="24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3">
        <f t="shared" si="4"/>
        <v>-135.44855836954784</v>
      </c>
      <c r="AF87" s="2"/>
      <c r="AG87" s="18">
        <v>-133.78100000000001</v>
      </c>
      <c r="AH87" s="34">
        <v>-134.75</v>
      </c>
      <c r="AI87" s="18">
        <v>-133.04458600000001</v>
      </c>
      <c r="AJ87" s="18">
        <v>-133.76069930595699</v>
      </c>
      <c r="AK87" s="18">
        <v>-142.541</v>
      </c>
      <c r="AL87" s="18">
        <v>-135.08693600000001</v>
      </c>
      <c r="AM87" s="18"/>
      <c r="AN87" s="18"/>
      <c r="AO87" s="19"/>
      <c r="AP87" s="18"/>
      <c r="AQ87" s="18"/>
      <c r="AR87" s="19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3">
        <f t="shared" si="5"/>
        <v>-135.49403688432616</v>
      </c>
      <c r="BK87" s="2"/>
      <c r="BL87" s="20">
        <v>6.8133999999999997</v>
      </c>
      <c r="BM87" s="34">
        <v>4.7557999999999998</v>
      </c>
      <c r="BN87" s="13">
        <v>6.9286659999999998</v>
      </c>
      <c r="BO87" s="13">
        <v>9.9668538415918402</v>
      </c>
      <c r="BP87" s="13">
        <v>0.75</v>
      </c>
      <c r="BQ87" s="13">
        <v>4.8560531999999981</v>
      </c>
      <c r="BR87" s="13"/>
      <c r="BS87" s="13"/>
      <c r="BT87" s="20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6"/>
        <v>5.6784621735986391</v>
      </c>
      <c r="CQ87" s="25">
        <v>56.326599999999999</v>
      </c>
      <c r="CR87" s="34">
        <v>55.375999999999998</v>
      </c>
      <c r="CS87" s="25">
        <v>50.659965999999997</v>
      </c>
      <c r="CT87" s="25">
        <v>56.255303775544398</v>
      </c>
      <c r="CU87" s="25">
        <v>52.7956</v>
      </c>
      <c r="CV87" s="25">
        <v>62.148399999999988</v>
      </c>
      <c r="CW87" s="25"/>
      <c r="CX87" s="26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3">
        <f>AVERAGE(CQ87:DR87)</f>
        <v>55.59364496259073</v>
      </c>
      <c r="DU87" s="27">
        <v>0.1012</v>
      </c>
      <c r="DV87" s="34">
        <v>8.0046000000000006E-2</v>
      </c>
      <c r="DW87" s="27">
        <v>0.10611335338345865</v>
      </c>
      <c r="DX87" s="27">
        <v>0.123553634285714</v>
      </c>
      <c r="DY87" s="27">
        <v>3.5940279353691103E-2</v>
      </c>
      <c r="DZ87" s="27">
        <v>0.10694940999999998</v>
      </c>
      <c r="EA87" s="27"/>
      <c r="EB87" s="27"/>
      <c r="EC87" s="28"/>
      <c r="ED87" s="27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3">
        <f t="shared" si="7"/>
        <v>9.2300446170477279E-2</v>
      </c>
    </row>
    <row r="88" spans="1:154">
      <c r="A88">
        <v>59</v>
      </c>
      <c r="B88" s="21">
        <v>-133.90700000000001</v>
      </c>
      <c r="C88" s="34">
        <v>-134.65</v>
      </c>
      <c r="D88" s="21">
        <v>-132.535357</v>
      </c>
      <c r="E88" s="21">
        <v>-132.360388488707</v>
      </c>
      <c r="F88" s="21">
        <v>-142.14099999999999</v>
      </c>
      <c r="G88" s="21">
        <v>-134.65623099999999</v>
      </c>
      <c r="H88" s="22"/>
      <c r="I88" s="22"/>
      <c r="J88" s="24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3">
        <f t="shared" si="4"/>
        <v>-135.04166274811783</v>
      </c>
      <c r="AF88" s="2"/>
      <c r="AG88" s="18">
        <v>-133.6276</v>
      </c>
      <c r="AH88" s="34">
        <v>-134.4</v>
      </c>
      <c r="AI88" s="18">
        <v>-132.535357</v>
      </c>
      <c r="AJ88" s="18">
        <v>-133.26727947883199</v>
      </c>
      <c r="AK88" s="18">
        <v>-141.93100000000001</v>
      </c>
      <c r="AL88" s="18">
        <v>-134.65623099999999</v>
      </c>
      <c r="AM88" s="18"/>
      <c r="AN88" s="18"/>
      <c r="AO88" s="19"/>
      <c r="AP88" s="18"/>
      <c r="AQ88" s="18"/>
      <c r="AR88" s="19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3">
        <f t="shared" si="5"/>
        <v>-135.06957791313866</v>
      </c>
      <c r="BK88" s="2"/>
      <c r="BL88" s="20">
        <v>6.9448999999999996</v>
      </c>
      <c r="BM88" s="34">
        <v>5.0537999999999998</v>
      </c>
      <c r="BN88" s="13">
        <v>7.3581750000000001</v>
      </c>
      <c r="BO88" s="13">
        <v>10.7137981827715</v>
      </c>
      <c r="BP88" s="13">
        <v>1.2264200000000001</v>
      </c>
      <c r="BQ88" s="13">
        <v>5.2588235999999986</v>
      </c>
      <c r="BR88" s="13"/>
      <c r="BS88" s="13"/>
      <c r="BT88" s="20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6"/>
        <v>6.0926527971285829</v>
      </c>
      <c r="CQ88" s="25">
        <v>56.460099999999997</v>
      </c>
      <c r="CR88" s="34">
        <v>55.802999999999997</v>
      </c>
      <c r="CS88" s="25">
        <v>51.240372999999998</v>
      </c>
      <c r="CT88" s="25">
        <v>56.700425211614501</v>
      </c>
      <c r="CU88" s="25">
        <v>53.445399999999999</v>
      </c>
      <c r="CV88" s="25">
        <v>62.854100000000003</v>
      </c>
      <c r="CW88" s="25"/>
      <c r="CX88" s="26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3">
        <f>AVERAGE(CQ88:DR88)</f>
        <v>56.083899701935756</v>
      </c>
      <c r="DU88" s="27">
        <v>0.1036</v>
      </c>
      <c r="DV88" s="34">
        <v>8.4915000000000004E-2</v>
      </c>
      <c r="DW88" s="27">
        <v>0.11354444548872181</v>
      </c>
      <c r="DX88" s="27">
        <v>0.12988764285714299</v>
      </c>
      <c r="DY88" s="27">
        <v>3.9862858379206861E-2</v>
      </c>
      <c r="DZ88" s="27">
        <v>0.11127202499999998</v>
      </c>
      <c r="EA88" s="27"/>
      <c r="EB88" s="27"/>
      <c r="EC88" s="28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3">
        <f t="shared" si="7"/>
        <v>9.718032862084526E-2</v>
      </c>
    </row>
    <row r="89" spans="1:154">
      <c r="A89">
        <v>60</v>
      </c>
      <c r="B89" s="21">
        <v>-133.47970000000001</v>
      </c>
      <c r="C89" s="34">
        <v>-134.19</v>
      </c>
      <c r="D89" s="21">
        <v>-132.181127</v>
      </c>
      <c r="E89" s="21">
        <v>-132.14808093656299</v>
      </c>
      <c r="F89" s="21">
        <v>-141.459</v>
      </c>
      <c r="G89" s="21">
        <v>-134.19564</v>
      </c>
      <c r="H89" s="22"/>
      <c r="I89" s="22"/>
      <c r="J89" s="24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3">
        <f t="shared" si="4"/>
        <v>-134.60892465609385</v>
      </c>
      <c r="AF89" s="2"/>
      <c r="AG89" s="18">
        <v>-133.32599999999999</v>
      </c>
      <c r="AH89" s="34">
        <v>-133.99</v>
      </c>
      <c r="AI89" s="18">
        <v>-132.181127</v>
      </c>
      <c r="AJ89" s="18">
        <v>-132.95707909100901</v>
      </c>
      <c r="AK89" s="18">
        <v>-141.06899999999999</v>
      </c>
      <c r="AL89" s="18">
        <v>-134.19564</v>
      </c>
      <c r="AM89" s="18"/>
      <c r="AN89" s="18"/>
      <c r="AO89" s="19"/>
      <c r="AP89" s="18"/>
      <c r="AQ89" s="18"/>
      <c r="AR89" s="19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3">
        <f t="shared" si="5"/>
        <v>-134.61980768183483</v>
      </c>
      <c r="BK89" s="2"/>
      <c r="BL89" s="20">
        <v>7.0129999999999999</v>
      </c>
      <c r="BM89" s="34">
        <v>5.4469000000000003</v>
      </c>
      <c r="BN89" s="13">
        <v>7.9110019999999999</v>
      </c>
      <c r="BO89" s="13">
        <v>11.0176764666996</v>
      </c>
      <c r="BP89" s="13">
        <v>1.6226400000000001</v>
      </c>
      <c r="BQ89" s="13">
        <v>5.7719800000000019</v>
      </c>
      <c r="BR89" s="13"/>
      <c r="BS89" s="13"/>
      <c r="BT89" s="20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6"/>
        <v>6.4638664111165989</v>
      </c>
      <c r="CQ89" s="25">
        <v>56.811100000000003</v>
      </c>
      <c r="CR89" s="34">
        <v>56.343000000000004</v>
      </c>
      <c r="CS89" s="25">
        <v>51.648333000000001</v>
      </c>
      <c r="CT89" s="25">
        <v>57.211988676747602</v>
      </c>
      <c r="CU89" s="25">
        <v>53.876899999999999</v>
      </c>
      <c r="CV89" s="25">
        <v>63.334000000000003</v>
      </c>
      <c r="CW89" s="25"/>
      <c r="CX89" s="26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3">
        <f>AVERAGE(CQ89:DR89)</f>
        <v>56.537553612791271</v>
      </c>
      <c r="DU89" s="27">
        <v>0.1147</v>
      </c>
      <c r="DV89" s="34">
        <v>8.9897000000000005E-2</v>
      </c>
      <c r="DW89" s="27">
        <v>0.11970453571428573</v>
      </c>
      <c r="DX89" s="27">
        <v>0.14122419999999999</v>
      </c>
      <c r="DY89" s="27">
        <v>4.4290872034736709E-2</v>
      </c>
      <c r="DZ89" s="27">
        <v>0.11716804999999998</v>
      </c>
      <c r="EA89" s="27"/>
      <c r="EB89" s="27"/>
      <c r="EC89" s="28"/>
      <c r="ED89" s="27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3">
        <f t="shared" si="7"/>
        <v>0.10449744295817039</v>
      </c>
    </row>
    <row r="90" spans="1:154">
      <c r="A90">
        <v>61</v>
      </c>
      <c r="B90" s="21">
        <v>-133.06979999999999</v>
      </c>
      <c r="C90" s="34">
        <v>-133.72999999999999</v>
      </c>
      <c r="D90" s="21">
        <v>-131.696372</v>
      </c>
      <c r="E90" s="21">
        <v>-131.69149387598799</v>
      </c>
      <c r="F90" s="21">
        <v>-140.755</v>
      </c>
      <c r="G90" s="21">
        <v>-133.73868100000001</v>
      </c>
      <c r="H90" s="22"/>
      <c r="I90" s="22"/>
      <c r="J90" s="24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3">
        <f t="shared" si="4"/>
        <v>-134.11355781266465</v>
      </c>
      <c r="AF90" s="2"/>
      <c r="AG90" s="18">
        <v>-133.05779999999999</v>
      </c>
      <c r="AH90" s="34">
        <v>-133.61000000000001</v>
      </c>
      <c r="AI90" s="18">
        <v>-131.696372</v>
      </c>
      <c r="AJ90" s="18">
        <v>-132.22749481662001</v>
      </c>
      <c r="AK90" s="18">
        <v>-140.48400000000001</v>
      </c>
      <c r="AL90" s="18">
        <v>-133.73868100000001</v>
      </c>
      <c r="AM90" s="18"/>
      <c r="AN90" s="18"/>
      <c r="AO90" s="19"/>
      <c r="AP90" s="18"/>
      <c r="AQ90" s="18"/>
      <c r="AR90" s="19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3">
        <f t="shared" si="5"/>
        <v>-134.13572463610333</v>
      </c>
      <c r="BK90" s="2"/>
      <c r="BL90" s="20">
        <v>7.5575000000000001</v>
      </c>
      <c r="BM90" s="34">
        <v>5.7393000000000001</v>
      </c>
      <c r="BN90" s="13">
        <v>8.4191789999999997</v>
      </c>
      <c r="BO90" s="13">
        <v>11.1584140963986</v>
      </c>
      <c r="BP90" s="13">
        <v>2.0243899999999999</v>
      </c>
      <c r="BQ90" s="13">
        <v>6.2511772999999993</v>
      </c>
      <c r="BR90" s="13"/>
      <c r="BS90" s="13"/>
      <c r="BT90" s="20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6"/>
        <v>6.8583267327330999</v>
      </c>
      <c r="CQ90" s="25">
        <v>57.664099999999998</v>
      </c>
      <c r="CR90" s="34">
        <v>57.027000000000001</v>
      </c>
      <c r="CS90" s="25">
        <v>52.157666999999996</v>
      </c>
      <c r="CT90" s="25">
        <v>57.670411178490397</v>
      </c>
      <c r="CU90" s="25">
        <v>54.302300000000002</v>
      </c>
      <c r="CV90" s="25">
        <v>63.831699999999998</v>
      </c>
      <c r="CW90" s="25"/>
      <c r="CX90" s="26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3">
        <f>AVERAGE(CQ90:DR90)</f>
        <v>57.108863029748399</v>
      </c>
      <c r="DU90" s="27">
        <v>0.1207</v>
      </c>
      <c r="DV90" s="34">
        <v>9.4366000000000005E-2</v>
      </c>
      <c r="DW90" s="27">
        <v>0.1274739172932331</v>
      </c>
      <c r="DX90" s="27">
        <v>0.15162921428571399</v>
      </c>
      <c r="DY90" s="27">
        <v>4.8190741392209996E-2</v>
      </c>
      <c r="DZ90" s="27">
        <v>0.12193773500000001</v>
      </c>
      <c r="EA90" s="27"/>
      <c r="EB90" s="27"/>
      <c r="EC90" s="28"/>
      <c r="ED90" s="27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3">
        <f t="shared" si="7"/>
        <v>0.11071626799519285</v>
      </c>
    </row>
    <row r="91" spans="1:154">
      <c r="A91">
        <v>62</v>
      </c>
      <c r="B91" s="21">
        <v>-132.6147</v>
      </c>
      <c r="C91" s="34">
        <v>-133.38999999999999</v>
      </c>
      <c r="D91" s="21">
        <v>-131.20871299999999</v>
      </c>
      <c r="E91" s="21">
        <v>-131.16853701278001</v>
      </c>
      <c r="F91" s="21">
        <v>-140.17599999999999</v>
      </c>
      <c r="G91" s="21">
        <v>-133.151634</v>
      </c>
      <c r="H91" s="22"/>
      <c r="I91" s="22"/>
      <c r="J91" s="24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3">
        <f t="shared" si="4"/>
        <v>-133.61826400212999</v>
      </c>
      <c r="AF91" s="2"/>
      <c r="AG91" s="18">
        <v>-132.67910000000001</v>
      </c>
      <c r="AH91" s="34">
        <v>-133.08000000000001</v>
      </c>
      <c r="AI91" s="18">
        <v>-131.20871299999999</v>
      </c>
      <c r="AJ91" s="18">
        <v>-131.689902530664</v>
      </c>
      <c r="AK91" s="18">
        <v>-139.89699999999999</v>
      </c>
      <c r="AL91" s="18">
        <v>-133.151634</v>
      </c>
      <c r="AM91" s="18"/>
      <c r="AN91" s="18"/>
      <c r="AO91" s="19"/>
      <c r="AP91" s="18"/>
      <c r="AQ91" s="18"/>
      <c r="AR91" s="19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3">
        <f t="shared" si="5"/>
        <v>-133.61772492177735</v>
      </c>
      <c r="BK91" s="2"/>
      <c r="BL91" s="20">
        <v>8.4251000000000005</v>
      </c>
      <c r="BM91" s="34">
        <v>6.1527000000000003</v>
      </c>
      <c r="BN91" s="13">
        <v>8.8468269999999993</v>
      </c>
      <c r="BO91" s="13">
        <v>11.6711444815581</v>
      </c>
      <c r="BP91" s="13">
        <v>2.5365899999999999</v>
      </c>
      <c r="BQ91" s="13">
        <v>6.7939506000000014</v>
      </c>
      <c r="BR91" s="13"/>
      <c r="BS91" s="13"/>
      <c r="BT91" s="20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6"/>
        <v>7.4043853469263503</v>
      </c>
      <c r="CQ91" s="25">
        <v>58.277000000000001</v>
      </c>
      <c r="CR91" s="34">
        <v>57.67</v>
      </c>
      <c r="CS91" s="25">
        <v>52.775407999999999</v>
      </c>
      <c r="CT91" s="25">
        <v>58.128046157188798</v>
      </c>
      <c r="CU91" s="25">
        <v>54.880699999999997</v>
      </c>
      <c r="CV91" s="25">
        <v>64.363799999999998</v>
      </c>
      <c r="CW91" s="25"/>
      <c r="CX91" s="26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3">
        <f>AVERAGE(CQ91:DR91)</f>
        <v>57.682492359531466</v>
      </c>
      <c r="DU91" s="27">
        <v>0.1249</v>
      </c>
      <c r="DV91" s="34">
        <v>9.9491999999999997E-2</v>
      </c>
      <c r="DW91" s="27">
        <v>0.13331504887218049</v>
      </c>
      <c r="DX91" s="27">
        <v>0.15428919999999999</v>
      </c>
      <c r="DY91" s="27">
        <v>5.0064495457240579E-2</v>
      </c>
      <c r="DZ91" s="27">
        <v>0.12694132999999999</v>
      </c>
      <c r="EA91" s="27"/>
      <c r="EB91" s="27"/>
      <c r="EC91" s="28"/>
      <c r="ED91" s="27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3">
        <f t="shared" si="7"/>
        <v>0.11483367905490349</v>
      </c>
    </row>
    <row r="92" spans="1:154">
      <c r="A92">
        <v>63</v>
      </c>
      <c r="B92" s="21">
        <v>-132.3914</v>
      </c>
      <c r="C92" s="34">
        <v>-132.94</v>
      </c>
      <c r="D92" s="21">
        <v>-130.61818600000001</v>
      </c>
      <c r="E92" s="21">
        <v>-130.53105487292601</v>
      </c>
      <c r="F92" s="21">
        <v>-139.482</v>
      </c>
      <c r="G92" s="21">
        <v>-132.65200100000001</v>
      </c>
      <c r="H92" s="22"/>
      <c r="I92" s="22"/>
      <c r="J92" s="24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3">
        <f t="shared" si="4"/>
        <v>-133.10244031215436</v>
      </c>
      <c r="AF92" s="2"/>
      <c r="AG92" s="18">
        <v>-132.01939999999999</v>
      </c>
      <c r="AH92" s="34">
        <v>-132.53</v>
      </c>
      <c r="AI92" s="18">
        <v>-130.61818600000001</v>
      </c>
      <c r="AJ92" s="18">
        <v>-131.276722147947</v>
      </c>
      <c r="AK92" s="18">
        <v>-139.154</v>
      </c>
      <c r="AL92" s="18">
        <v>-132.65200100000001</v>
      </c>
      <c r="AM92" s="18"/>
      <c r="AN92" s="18"/>
      <c r="AO92" s="19"/>
      <c r="AP92" s="18"/>
      <c r="AQ92" s="18"/>
      <c r="AR92" s="19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3">
        <f t="shared" si="5"/>
        <v>-133.04171819132452</v>
      </c>
      <c r="BK92" s="2"/>
      <c r="BL92" s="20">
        <v>8.7998999999999992</v>
      </c>
      <c r="BM92" s="34">
        <v>6.5449000000000002</v>
      </c>
      <c r="BN92" s="13">
        <v>9.2849710000000005</v>
      </c>
      <c r="BO92" s="13">
        <v>12.1267566789027</v>
      </c>
      <c r="BP92" s="13">
        <v>3.0384600000000002</v>
      </c>
      <c r="BQ92" s="13">
        <v>7.3000680999999989</v>
      </c>
      <c r="BR92" s="13"/>
      <c r="BS92" s="13"/>
      <c r="BT92" s="20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6"/>
        <v>7.8491759631504499</v>
      </c>
      <c r="CQ92" s="25">
        <v>58.693899999999999</v>
      </c>
      <c r="CR92" s="34">
        <v>58.551000000000002</v>
      </c>
      <c r="CS92" s="25">
        <v>53.374369999999999</v>
      </c>
      <c r="CT92" s="25">
        <v>58.6645657979658</v>
      </c>
      <c r="CU92" s="25">
        <v>55.3095</v>
      </c>
      <c r="CV92" s="25">
        <v>64.977399999999989</v>
      </c>
      <c r="CW92" s="25"/>
      <c r="CX92" s="26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3">
        <f>AVERAGE(CQ92:DR92)</f>
        <v>58.261789299660961</v>
      </c>
      <c r="DU92" s="27">
        <v>0.12870000000000001</v>
      </c>
      <c r="DV92" s="34">
        <v>0.10473</v>
      </c>
      <c r="DW92" s="27">
        <v>0.13921095112781956</v>
      </c>
      <c r="DX92" s="27">
        <v>0.16102282857142899</v>
      </c>
      <c r="DY92" s="27">
        <v>5.4606429065732515E-2</v>
      </c>
      <c r="DZ92" s="27">
        <v>0.13181739000000001</v>
      </c>
      <c r="EA92" s="27"/>
      <c r="EB92" s="27"/>
      <c r="EC92" s="28"/>
      <c r="ED92" s="27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3">
        <f t="shared" si="7"/>
        <v>0.12001459979416353</v>
      </c>
    </row>
    <row r="93" spans="1:154">
      <c r="A93">
        <v>64</v>
      </c>
      <c r="B93" s="21">
        <v>-132.0093</v>
      </c>
      <c r="C93" s="34">
        <v>-132.51</v>
      </c>
      <c r="D93" s="21">
        <v>-130.03434200000001</v>
      </c>
      <c r="E93" s="21">
        <v>-130.10635340530601</v>
      </c>
      <c r="F93" s="21">
        <v>-138.78</v>
      </c>
      <c r="G93" s="21">
        <v>-132.142596</v>
      </c>
      <c r="H93" s="22"/>
      <c r="I93" s="22"/>
      <c r="J93" s="24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3">
        <f t="shared" si="4"/>
        <v>-132.597098567551</v>
      </c>
      <c r="AF93" s="2"/>
      <c r="AG93" s="18">
        <v>-131.9194</v>
      </c>
      <c r="AH93" s="34">
        <v>-132.30000000000001</v>
      </c>
      <c r="AI93" s="18">
        <v>-130.03434200000001</v>
      </c>
      <c r="AJ93" s="18">
        <v>-130.888233280516</v>
      </c>
      <c r="AK93" s="18">
        <v>-138.51499999999999</v>
      </c>
      <c r="AL93" s="18">
        <v>-132.142596</v>
      </c>
      <c r="AM93" s="18"/>
      <c r="AN93" s="18"/>
      <c r="AO93" s="19"/>
      <c r="AP93" s="18"/>
      <c r="AQ93" s="18"/>
      <c r="AR93" s="19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3">
        <f t="shared" si="5"/>
        <v>-132.633261880086</v>
      </c>
      <c r="BK93" s="2"/>
      <c r="BL93" s="20">
        <v>9.0841999999999992</v>
      </c>
      <c r="BM93" s="34">
        <v>6.9743000000000004</v>
      </c>
      <c r="BN93" s="13">
        <v>9.6996889999999993</v>
      </c>
      <c r="BO93" s="13">
        <v>12.7096738289163</v>
      </c>
      <c r="BP93" s="13">
        <v>3.44231</v>
      </c>
      <c r="BQ93" s="13">
        <v>7.7215207999999995</v>
      </c>
      <c r="BR93" s="13"/>
      <c r="BS93" s="13"/>
      <c r="BT93" s="20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6"/>
        <v>8.2719489381527165</v>
      </c>
      <c r="CQ93" s="25">
        <v>59.066899999999997</v>
      </c>
      <c r="CR93" s="34">
        <v>58.981999999999999</v>
      </c>
      <c r="CS93" s="25">
        <v>54.020417999999999</v>
      </c>
      <c r="CT93" s="25">
        <v>59.0373570408752</v>
      </c>
      <c r="CU93" s="25">
        <v>55.682899999999997</v>
      </c>
      <c r="CV93" s="25">
        <v>65.4636</v>
      </c>
      <c r="CW93" s="25"/>
      <c r="CX93" s="26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3">
        <f>AVERAGE(CQ93:DR93)</f>
        <v>58.70886250681253</v>
      </c>
      <c r="DU93" s="27">
        <v>0.1343</v>
      </c>
      <c r="DV93" s="34">
        <v>0.10989</v>
      </c>
      <c r="DW93" s="27">
        <v>0.1461619943609023</v>
      </c>
      <c r="DX93" s="27">
        <v>0.16544238285714299</v>
      </c>
      <c r="DY93" s="27">
        <v>5.9953523632093469E-2</v>
      </c>
      <c r="DZ93" s="27">
        <v>0.13906388999999997</v>
      </c>
      <c r="EA93" s="27"/>
      <c r="EB93" s="27"/>
      <c r="EC93" s="28"/>
      <c r="ED93" s="27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3">
        <f t="shared" si="7"/>
        <v>0.12580196514168979</v>
      </c>
    </row>
    <row r="94" spans="1:154">
      <c r="A94">
        <v>65</v>
      </c>
      <c r="B94" s="21">
        <v>-131.8271</v>
      </c>
      <c r="C94" s="34">
        <v>-132.09</v>
      </c>
      <c r="D94" s="21">
        <v>-129.39663899999999</v>
      </c>
      <c r="E94" s="21">
        <v>-129.57508225862901</v>
      </c>
      <c r="F94" s="21">
        <v>-138.15700000000001</v>
      </c>
      <c r="G94" s="21">
        <v>-131.57157500000002</v>
      </c>
      <c r="H94" s="22"/>
      <c r="I94" s="22"/>
      <c r="J94" s="24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3">
        <f t="shared" ref="AE94:AE128" si="8">AVERAGE(B94:AD94)</f>
        <v>-132.10289937643819</v>
      </c>
      <c r="AF94" s="2"/>
      <c r="AG94" s="18">
        <v>-131.7242</v>
      </c>
      <c r="AH94" s="34">
        <v>-131.76</v>
      </c>
      <c r="AI94" s="18">
        <v>-129.39663899999999</v>
      </c>
      <c r="AJ94" s="18">
        <v>-130.20047612935599</v>
      </c>
      <c r="AK94" s="18">
        <v>-137.87799999999999</v>
      </c>
      <c r="AL94" s="18">
        <v>-131.57157500000002</v>
      </c>
      <c r="AM94" s="18"/>
      <c r="AN94" s="18"/>
      <c r="AO94" s="19"/>
      <c r="AP94" s="18"/>
      <c r="AQ94" s="18"/>
      <c r="AR94" s="19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3">
        <f t="shared" ref="BJ94:BJ128" si="9">AVERAGE(AG94:BI94)</f>
        <v>-132.08848168822598</v>
      </c>
      <c r="BK94" s="2"/>
      <c r="BL94" s="20">
        <v>9.5516000000000005</v>
      </c>
      <c r="BM94" s="34">
        <v>7.367</v>
      </c>
      <c r="BN94" s="13">
        <v>10.160325</v>
      </c>
      <c r="BO94" s="13">
        <v>13.263211741385501</v>
      </c>
      <c r="BP94" s="13">
        <v>3.8461500000000002</v>
      </c>
      <c r="BQ94" s="13">
        <v>8.2273674999999997</v>
      </c>
      <c r="BR94" s="13"/>
      <c r="BS94" s="13"/>
      <c r="BT94" s="20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0">AVERAGE(BL94:CN94)</f>
        <v>8.7359423735642512</v>
      </c>
      <c r="CQ94" s="25">
        <v>60.034999999999997</v>
      </c>
      <c r="CR94" s="34">
        <v>59.418999999999997</v>
      </c>
      <c r="CS94" s="25">
        <v>54.543497000000002</v>
      </c>
      <c r="CT94" s="25">
        <v>59.3238784604019</v>
      </c>
      <c r="CU94" s="25">
        <v>56.049199999999999</v>
      </c>
      <c r="CV94" s="25">
        <v>65.959999999999994</v>
      </c>
      <c r="CW94" s="25"/>
      <c r="CX94" s="26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3">
        <f>AVERAGE(CQ94:DR94)</f>
        <v>59.221762576733646</v>
      </c>
      <c r="DU94" s="27">
        <v>0.14119999999999999</v>
      </c>
      <c r="DV94" s="34">
        <v>0.11425</v>
      </c>
      <c r="DW94" s="27">
        <v>0.15247834210526318</v>
      </c>
      <c r="DX94" s="27">
        <v>0.17353291428571399</v>
      </c>
      <c r="DY94" s="27">
        <v>6.3298038380164789E-2</v>
      </c>
      <c r="DZ94" s="27">
        <v>0.14663516250000005</v>
      </c>
      <c r="EA94" s="27"/>
      <c r="EB94" s="27"/>
      <c r="EC94" s="28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3">
        <f t="shared" ref="EX94:EX128" si="11">AVERAGE(DU94:EW94)</f>
        <v>0.13189907621185701</v>
      </c>
    </row>
    <row r="95" spans="1:154">
      <c r="A95">
        <v>66</v>
      </c>
      <c r="B95" s="21">
        <v>-131.0994</v>
      </c>
      <c r="C95" s="34">
        <v>-131.66</v>
      </c>
      <c r="D95" s="21">
        <v>-128.981008</v>
      </c>
      <c r="E95" s="21">
        <v>-128.90661295328201</v>
      </c>
      <c r="F95" s="21">
        <v>-137.417</v>
      </c>
      <c r="G95" s="21">
        <v>-131.05484199999998</v>
      </c>
      <c r="H95" s="22"/>
      <c r="I95" s="22"/>
      <c r="J95" s="24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3">
        <f t="shared" si="8"/>
        <v>-131.51981049221368</v>
      </c>
      <c r="AF95" s="2"/>
      <c r="AG95" s="18">
        <v>-130.99860000000001</v>
      </c>
      <c r="AH95" s="34">
        <v>-131.18</v>
      </c>
      <c r="AI95" s="18">
        <v>-128.981008</v>
      </c>
      <c r="AJ95" s="18">
        <v>-129.526867205153</v>
      </c>
      <c r="AK95" s="18">
        <v>-137.10400000000001</v>
      </c>
      <c r="AL95" s="18">
        <v>-131.05484199999998</v>
      </c>
      <c r="AM95" s="18"/>
      <c r="AN95" s="18"/>
      <c r="AO95" s="19"/>
      <c r="AP95" s="18"/>
      <c r="AQ95" s="18"/>
      <c r="AR95" s="19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3">
        <f t="shared" si="9"/>
        <v>-131.4742195341922</v>
      </c>
      <c r="BK95" s="2"/>
      <c r="BL95" s="20">
        <v>9.6941000000000006</v>
      </c>
      <c r="BM95" s="34">
        <v>7.8621999999999996</v>
      </c>
      <c r="BN95" s="13">
        <v>10.63513</v>
      </c>
      <c r="BO95" s="13">
        <v>13.5412048669572</v>
      </c>
      <c r="BP95" s="13">
        <v>4.4193499999999997</v>
      </c>
      <c r="BQ95" s="13">
        <v>8.8056290000000033</v>
      </c>
      <c r="BR95" s="13"/>
      <c r="BS95" s="13"/>
      <c r="BT95" s="20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0"/>
        <v>9.1596023111595333</v>
      </c>
      <c r="CQ95" s="25">
        <v>61.034100000000002</v>
      </c>
      <c r="CR95" s="34">
        <v>59.854999999999997</v>
      </c>
      <c r="CS95" s="25">
        <v>55.099767</v>
      </c>
      <c r="CT95" s="25">
        <v>59.958587903252401</v>
      </c>
      <c r="CU95" s="25">
        <v>56.375900000000001</v>
      </c>
      <c r="CV95" s="25">
        <v>66.543400000000005</v>
      </c>
      <c r="CW95" s="25"/>
      <c r="CX95" s="26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3">
        <f>AVERAGE(CQ95:DR95)</f>
        <v>59.811125817208733</v>
      </c>
      <c r="DU95" s="27">
        <v>0.14530000000000001</v>
      </c>
      <c r="DV95" s="34">
        <v>0.11971</v>
      </c>
      <c r="DW95" s="27">
        <v>0.15819865601503763</v>
      </c>
      <c r="DX95" s="27">
        <v>0.18571339428571401</v>
      </c>
      <c r="DY95" s="27">
        <v>7.0119196854009039E-2</v>
      </c>
      <c r="DZ95" s="27">
        <v>0.1542694750000001</v>
      </c>
      <c r="EA95" s="27"/>
      <c r="EB95" s="27"/>
      <c r="EC95" s="28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3">
        <f t="shared" si="11"/>
        <v>0.13888512035912678</v>
      </c>
    </row>
    <row r="96" spans="1:154">
      <c r="A96">
        <v>67</v>
      </c>
      <c r="B96" s="21">
        <v>-130.39160000000001</v>
      </c>
      <c r="C96" s="34">
        <v>-131.16999999999999</v>
      </c>
      <c r="D96" s="21">
        <v>-128.49975599999999</v>
      </c>
      <c r="E96" s="21">
        <v>-128.54666587231799</v>
      </c>
      <c r="F96" s="21">
        <v>-136.61699999999999</v>
      </c>
      <c r="G96" s="21">
        <v>-130.67737499999998</v>
      </c>
      <c r="H96" s="22"/>
      <c r="I96" s="22"/>
      <c r="J96" s="24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3">
        <f t="shared" si="8"/>
        <v>-130.98373281205298</v>
      </c>
      <c r="AF96" s="2"/>
      <c r="AG96" s="18">
        <v>-130.4907</v>
      </c>
      <c r="AH96" s="34">
        <v>-130.52000000000001</v>
      </c>
      <c r="AI96" s="18">
        <v>-128.49975599999999</v>
      </c>
      <c r="AJ96" s="18">
        <v>-128.93800834360599</v>
      </c>
      <c r="AK96" s="18">
        <v>-136.33000000000001</v>
      </c>
      <c r="AL96" s="18">
        <v>-130.67737499999998</v>
      </c>
      <c r="AM96" s="18"/>
      <c r="AN96" s="18"/>
      <c r="AO96" s="19"/>
      <c r="AP96" s="18"/>
      <c r="AQ96" s="18"/>
      <c r="AR96" s="19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3">
        <f t="shared" si="9"/>
        <v>-130.90930655726768</v>
      </c>
      <c r="BK96" s="2"/>
      <c r="BL96" s="20">
        <v>9.9040999999999997</v>
      </c>
      <c r="BM96" s="34">
        <v>8.4428999999999998</v>
      </c>
      <c r="BN96" s="13">
        <v>11.131481000000001</v>
      </c>
      <c r="BO96" s="13">
        <v>14.048827384027801</v>
      </c>
      <c r="BP96" s="13">
        <v>5.0599999999999996</v>
      </c>
      <c r="BQ96" s="13">
        <v>9.4473316000000018</v>
      </c>
      <c r="BR96" s="13"/>
      <c r="BS96" s="13"/>
      <c r="BT96" s="20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0"/>
        <v>9.6724399973379676</v>
      </c>
      <c r="CQ96" s="25">
        <v>61.36</v>
      </c>
      <c r="CR96" s="34">
        <v>60.46</v>
      </c>
      <c r="CS96" s="25">
        <v>55.644523</v>
      </c>
      <c r="CT96" s="25">
        <v>60.257780234051097</v>
      </c>
      <c r="CU96" s="25">
        <v>56.998800000000003</v>
      </c>
      <c r="CV96" s="25">
        <v>67.033300000000011</v>
      </c>
      <c r="CW96" s="25"/>
      <c r="CX96" s="26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3">
        <f>AVERAGE(CQ96:DR96)</f>
        <v>60.292400539008518</v>
      </c>
      <c r="DU96" s="27">
        <v>0.154</v>
      </c>
      <c r="DV96" s="34">
        <v>0.12742999999999999</v>
      </c>
      <c r="DW96" s="27">
        <v>0.16493061654135344</v>
      </c>
      <c r="DX96" s="27">
        <v>0.187194985714286</v>
      </c>
      <c r="DY96" s="27">
        <v>7.2784486076083163E-2</v>
      </c>
      <c r="DZ96" s="27">
        <v>0.1597321475</v>
      </c>
      <c r="EA96" s="27"/>
      <c r="EB96" s="27"/>
      <c r="EC96" s="28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3">
        <f t="shared" si="11"/>
        <v>0.14434537263862043</v>
      </c>
    </row>
    <row r="97" spans="1:154">
      <c r="A97">
        <v>68</v>
      </c>
      <c r="B97" s="21">
        <v>-130.12620000000001</v>
      </c>
      <c r="C97" s="34">
        <v>-130.66999999999999</v>
      </c>
      <c r="D97" s="21">
        <v>-127.98514</v>
      </c>
      <c r="E97" s="21">
        <v>-128.06997861028199</v>
      </c>
      <c r="F97" s="21">
        <v>-135.82</v>
      </c>
      <c r="G97" s="21">
        <v>-130.21391600000001</v>
      </c>
      <c r="H97" s="22"/>
      <c r="I97" s="22"/>
      <c r="J97" s="24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3">
        <f t="shared" si="8"/>
        <v>-130.48087243504702</v>
      </c>
      <c r="AF97" s="2"/>
      <c r="AG97" s="18">
        <v>-130.26570000000001</v>
      </c>
      <c r="AH97" s="34">
        <v>-130.13</v>
      </c>
      <c r="AI97" s="18">
        <v>-127.98514</v>
      </c>
      <c r="AJ97" s="18">
        <v>-128.55366348339101</v>
      </c>
      <c r="AK97" s="18">
        <v>-135.60599999999999</v>
      </c>
      <c r="AL97" s="18">
        <v>-130.21391600000001</v>
      </c>
      <c r="AM97" s="18"/>
      <c r="AN97" s="18"/>
      <c r="AO97" s="19"/>
      <c r="AP97" s="18"/>
      <c r="AQ97" s="18"/>
      <c r="AR97" s="19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3">
        <f t="shared" si="9"/>
        <v>-130.4590699138985</v>
      </c>
      <c r="BK97" s="2"/>
      <c r="BL97" s="20">
        <v>10.189</v>
      </c>
      <c r="BM97" s="34">
        <v>8.8491999999999997</v>
      </c>
      <c r="BN97" s="13">
        <v>11.704300999999999</v>
      </c>
      <c r="BO97" s="13">
        <v>14.491347536766799</v>
      </c>
      <c r="BP97" s="13">
        <v>5.48</v>
      </c>
      <c r="BQ97" s="13">
        <v>9.9452728000000015</v>
      </c>
      <c r="BR97" s="13"/>
      <c r="BS97" s="13"/>
      <c r="BT97" s="20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0"/>
        <v>10.109853556127801</v>
      </c>
      <c r="CQ97" s="25">
        <v>62.340200000000003</v>
      </c>
      <c r="CR97" s="34">
        <v>60.978000000000002</v>
      </c>
      <c r="CS97" s="25">
        <v>56.404580000000003</v>
      </c>
      <c r="CT97" s="25">
        <v>60.631859761067901</v>
      </c>
      <c r="CU97" s="25">
        <v>57.733699999999999</v>
      </c>
      <c r="CV97" s="25">
        <v>67.626400000000004</v>
      </c>
      <c r="CW97" s="25"/>
      <c r="CX97" s="26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3">
        <f>AVERAGE(CQ97:DR97)</f>
        <v>60.952456626844651</v>
      </c>
      <c r="DU97" s="27">
        <v>0.1613</v>
      </c>
      <c r="DV97" s="34">
        <v>0.13200000000000001</v>
      </c>
      <c r="DW97" s="27">
        <v>0.17223928007518799</v>
      </c>
      <c r="DX97" s="27">
        <v>0.19232222285714301</v>
      </c>
      <c r="DY97" s="27">
        <v>7.6882548900108844E-2</v>
      </c>
      <c r="DZ97" s="27">
        <v>0.16688289000000001</v>
      </c>
      <c r="EA97" s="27"/>
      <c r="EB97" s="27"/>
      <c r="EC97" s="28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3">
        <f t="shared" si="11"/>
        <v>0.1502711569720733</v>
      </c>
    </row>
    <row r="98" spans="1:154">
      <c r="A98">
        <v>69</v>
      </c>
      <c r="B98" s="21">
        <v>-129.62690000000001</v>
      </c>
      <c r="C98" s="34">
        <v>-130.30000000000001</v>
      </c>
      <c r="D98" s="21">
        <v>-127.156441</v>
      </c>
      <c r="E98" s="21">
        <v>-127.65253712354399</v>
      </c>
      <c r="F98" s="21">
        <v>-135.107</v>
      </c>
      <c r="G98" s="21">
        <v>-129.74659600000001</v>
      </c>
      <c r="H98" s="22"/>
      <c r="I98" s="22"/>
      <c r="J98" s="24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3">
        <f t="shared" si="8"/>
        <v>-129.93157902059068</v>
      </c>
      <c r="AF98" s="2"/>
      <c r="AG98" s="18">
        <v>-129.62690000000001</v>
      </c>
      <c r="AH98" s="34">
        <v>-129.47999999999999</v>
      </c>
      <c r="AI98" s="18">
        <v>-127.156441</v>
      </c>
      <c r="AJ98" s="18">
        <v>-128.05869102521399</v>
      </c>
      <c r="AK98" s="18">
        <v>-134.941</v>
      </c>
      <c r="AL98" s="18">
        <v>-129.74659600000001</v>
      </c>
      <c r="AM98" s="18"/>
      <c r="AN98" s="18"/>
      <c r="AO98" s="19"/>
      <c r="AP98" s="18"/>
      <c r="AQ98" s="18"/>
      <c r="AR98" s="19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3">
        <f t="shared" si="9"/>
        <v>-129.83493800420231</v>
      </c>
      <c r="BK98" s="2"/>
      <c r="BL98" s="20">
        <v>11.5778</v>
      </c>
      <c r="BM98" s="34">
        <v>9.5218000000000007</v>
      </c>
      <c r="BN98" s="13">
        <v>12.312822000000001</v>
      </c>
      <c r="BO98" s="13">
        <v>14.7726659412915</v>
      </c>
      <c r="BP98" s="13">
        <v>5.9</v>
      </c>
      <c r="BQ98" s="13">
        <v>10.53641</v>
      </c>
      <c r="BR98" s="13"/>
      <c r="BS98" s="13"/>
      <c r="BT98" s="20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0"/>
        <v>10.770249656881917</v>
      </c>
      <c r="CQ98" s="25">
        <v>62.636299999999999</v>
      </c>
      <c r="CR98" s="34">
        <v>61.54</v>
      </c>
      <c r="CS98" s="25">
        <v>57.172753</v>
      </c>
      <c r="CT98" s="25">
        <v>60.881194741269297</v>
      </c>
      <c r="CU98" s="25">
        <v>58.317399999999999</v>
      </c>
      <c r="CV98" s="25">
        <v>68.243099999999998</v>
      </c>
      <c r="CW98" s="25"/>
      <c r="CX98" s="26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3">
        <f>AVERAGE(CQ98:DR98)</f>
        <v>61.465124623544888</v>
      </c>
      <c r="DU98" s="27">
        <v>0.16819999999999999</v>
      </c>
      <c r="DV98" s="34">
        <v>0.14097999999999999</v>
      </c>
      <c r="DW98" s="27">
        <v>0.18366218796992484</v>
      </c>
      <c r="DX98" s="27">
        <v>0.199450271428571</v>
      </c>
      <c r="DY98" s="27">
        <v>8.1940611327747576E-2</v>
      </c>
      <c r="DZ98" s="27">
        <v>0.17270925500000001</v>
      </c>
      <c r="EA98" s="27"/>
      <c r="EB98" s="27"/>
      <c r="EC98" s="28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3">
        <f t="shared" si="11"/>
        <v>0.15782372095437389</v>
      </c>
    </row>
    <row r="99" spans="1:154">
      <c r="A99">
        <v>70</v>
      </c>
      <c r="B99" s="21">
        <v>-129.149</v>
      </c>
      <c r="C99" s="34">
        <v>-129.72</v>
      </c>
      <c r="D99" s="21">
        <v>-126.64385900000001</v>
      </c>
      <c r="E99" s="21">
        <v>-127.347563660175</v>
      </c>
      <c r="F99" s="21">
        <v>-134.52699999999999</v>
      </c>
      <c r="G99" s="21">
        <v>-129.14136000000002</v>
      </c>
      <c r="H99" s="22"/>
      <c r="I99" s="22"/>
      <c r="J99" s="24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3">
        <f t="shared" si="8"/>
        <v>-129.42146377669584</v>
      </c>
      <c r="AF99" s="2"/>
      <c r="AG99" s="18">
        <v>-129.0299</v>
      </c>
      <c r="AH99" s="34">
        <v>-128.99</v>
      </c>
      <c r="AI99" s="18">
        <v>-126.64385900000001</v>
      </c>
      <c r="AJ99" s="18">
        <v>-127.76931567966</v>
      </c>
      <c r="AK99" s="18">
        <v>-134.43899999999999</v>
      </c>
      <c r="AL99" s="18">
        <v>-129.14136000000002</v>
      </c>
      <c r="AM99" s="18"/>
      <c r="AN99" s="18"/>
      <c r="AO99" s="19"/>
      <c r="AP99" s="18"/>
      <c r="AQ99" s="18"/>
      <c r="AR99" s="19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3">
        <f t="shared" si="9"/>
        <v>-129.33557244660997</v>
      </c>
      <c r="BK99" s="2"/>
      <c r="BL99" s="20">
        <v>11.8428</v>
      </c>
      <c r="BM99" s="34">
        <v>9.9720999999999993</v>
      </c>
      <c r="BN99" s="13">
        <v>12.835262</v>
      </c>
      <c r="BO99" s="13">
        <v>14.9900564145019</v>
      </c>
      <c r="BP99" s="13">
        <v>6.4444400000000002</v>
      </c>
      <c r="BQ99" s="13">
        <v>11.02328</v>
      </c>
      <c r="BR99" s="13"/>
      <c r="BS99" s="13"/>
      <c r="BT99" s="20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0"/>
        <v>11.184656402416984</v>
      </c>
      <c r="CQ99" s="25">
        <v>62.777200000000001</v>
      </c>
      <c r="CR99" s="34">
        <v>62.256999999999998</v>
      </c>
      <c r="CS99" s="25">
        <v>57.864469</v>
      </c>
      <c r="CT99" s="25">
        <v>61.644057080995097</v>
      </c>
      <c r="CU99" s="25">
        <v>58.908299999999997</v>
      </c>
      <c r="CV99" s="25">
        <v>68.84</v>
      </c>
      <c r="CW99" s="25"/>
      <c r="CX99" s="26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3">
        <f>AVERAGE(CQ99:DR99)</f>
        <v>62.048504346832509</v>
      </c>
      <c r="DU99" s="27">
        <v>0.1749</v>
      </c>
      <c r="DV99" s="34">
        <v>0.14599999999999999</v>
      </c>
      <c r="DW99" s="27">
        <v>0.19095152067669177</v>
      </c>
      <c r="DX99" s="27">
        <v>0.21111962857142799</v>
      </c>
      <c r="DY99" s="27">
        <v>8.8581331166418087E-2</v>
      </c>
      <c r="DZ99" s="27">
        <v>0.17942004999999997</v>
      </c>
      <c r="EA99" s="27"/>
      <c r="EB99" s="27"/>
      <c r="EC99" s="28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3">
        <f t="shared" si="11"/>
        <v>0.16516208840242294</v>
      </c>
    </row>
    <row r="100" spans="1:154">
      <c r="A100">
        <v>71</v>
      </c>
      <c r="B100" s="21">
        <v>-128.82089999999999</v>
      </c>
      <c r="C100" s="34">
        <v>-129.12</v>
      </c>
      <c r="D100" s="21">
        <v>-126.04073699999999</v>
      </c>
      <c r="E100" s="21">
        <v>-126.822368618537</v>
      </c>
      <c r="F100" s="21">
        <v>-133.96700000000001</v>
      </c>
      <c r="G100" s="21">
        <v>-128.60117199999999</v>
      </c>
      <c r="H100" s="22"/>
      <c r="I100" s="22"/>
      <c r="J100" s="24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3">
        <f t="shared" si="8"/>
        <v>-128.89536293642283</v>
      </c>
      <c r="AF100" s="2"/>
      <c r="AG100" s="18">
        <v>-128.643</v>
      </c>
      <c r="AH100" s="34">
        <v>-128.38</v>
      </c>
      <c r="AI100" s="18">
        <v>-126.04073699999999</v>
      </c>
      <c r="AJ100" s="18">
        <v>-127.34990567487201</v>
      </c>
      <c r="AK100" s="18">
        <v>-133.91900000000001</v>
      </c>
      <c r="AL100" s="18">
        <v>-128.60117199999999</v>
      </c>
      <c r="AM100" s="18"/>
      <c r="AN100" s="18"/>
      <c r="AO100" s="19"/>
      <c r="AP100" s="18"/>
      <c r="AQ100" s="18"/>
      <c r="AR100" s="19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3">
        <f t="shared" si="9"/>
        <v>-128.822302445812</v>
      </c>
      <c r="BK100" s="2"/>
      <c r="BL100" s="20">
        <v>12.337400000000001</v>
      </c>
      <c r="BM100" s="34">
        <v>10.291</v>
      </c>
      <c r="BN100" s="13">
        <v>13.349031</v>
      </c>
      <c r="BO100" s="13">
        <v>15.395139485101399</v>
      </c>
      <c r="BP100" s="13">
        <v>7.0243900000000004</v>
      </c>
      <c r="BQ100" s="13">
        <v>11.537217999999999</v>
      </c>
      <c r="BR100" s="13"/>
      <c r="BS100" s="13"/>
      <c r="BT100" s="20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0"/>
        <v>11.655696414183565</v>
      </c>
      <c r="CQ100" s="25">
        <v>63.3307</v>
      </c>
      <c r="CR100" s="34">
        <v>62.792000000000002</v>
      </c>
      <c r="CS100" s="25">
        <v>58.488588</v>
      </c>
      <c r="CT100" s="25">
        <v>62.150824399306899</v>
      </c>
      <c r="CU100" s="25">
        <v>59.604799999999997</v>
      </c>
      <c r="CV100" s="25">
        <v>69.462899999999991</v>
      </c>
      <c r="CW100" s="25"/>
      <c r="CX100" s="26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3">
        <f>AVERAGE(CQ100:DR100)</f>
        <v>62.638302066551148</v>
      </c>
      <c r="DU100" s="27">
        <v>0.19320000000000001</v>
      </c>
      <c r="DV100" s="34">
        <v>0.15620999999999999</v>
      </c>
      <c r="DW100" s="27">
        <v>0.19941197932330829</v>
      </c>
      <c r="DX100" s="27">
        <v>0.21682640571428599</v>
      </c>
      <c r="DY100" s="27">
        <v>9.3914799931953577E-2</v>
      </c>
      <c r="DZ100" s="27">
        <v>0.18553122999999999</v>
      </c>
      <c r="EA100" s="27"/>
      <c r="EB100" s="27"/>
      <c r="EC100" s="28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3">
        <f t="shared" si="11"/>
        <v>0.17418240249492464</v>
      </c>
    </row>
    <row r="101" spans="1:154">
      <c r="A101">
        <v>72</v>
      </c>
      <c r="B101" s="21">
        <v>-128.4684</v>
      </c>
      <c r="C101" s="34">
        <v>-128.66</v>
      </c>
      <c r="D101" s="21">
        <v>-125.553597</v>
      </c>
      <c r="E101" s="21">
        <v>-126.054710196158</v>
      </c>
      <c r="F101" s="21">
        <v>-133.31100000000001</v>
      </c>
      <c r="G101" s="21">
        <v>-127.91982</v>
      </c>
      <c r="H101" s="22"/>
      <c r="I101" s="22"/>
      <c r="J101" s="24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3">
        <f t="shared" si="8"/>
        <v>-128.32792119935968</v>
      </c>
      <c r="AF101" s="2"/>
      <c r="AG101" s="18">
        <v>-128.01400000000001</v>
      </c>
      <c r="AH101" s="34">
        <v>-128.02000000000001</v>
      </c>
      <c r="AI101" s="18">
        <v>-125.553597</v>
      </c>
      <c r="AJ101" s="18">
        <v>-127.065978530994</v>
      </c>
      <c r="AK101" s="18">
        <v>-133.28200000000001</v>
      </c>
      <c r="AL101" s="18">
        <v>-127.91982</v>
      </c>
      <c r="AM101" s="18"/>
      <c r="AN101" s="18"/>
      <c r="AO101" s="19"/>
      <c r="AP101" s="18"/>
      <c r="AQ101" s="18"/>
      <c r="AR101" s="19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3">
        <f t="shared" si="9"/>
        <v>-128.30923258849899</v>
      </c>
      <c r="BK101" s="2"/>
      <c r="BL101" s="20">
        <v>12.4642</v>
      </c>
      <c r="BM101" s="34">
        <v>10.749000000000001</v>
      </c>
      <c r="BN101" s="13">
        <v>13.888177000000001</v>
      </c>
      <c r="BO101" s="13">
        <v>15.914257551222899</v>
      </c>
      <c r="BP101" s="13">
        <v>7.5365900000000003</v>
      </c>
      <c r="BQ101" s="13">
        <v>12.003963999999993</v>
      </c>
      <c r="BR101" s="13"/>
      <c r="BS101" s="13"/>
      <c r="BT101" s="20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0"/>
        <v>12.092698091870483</v>
      </c>
      <c r="CQ101" s="25">
        <v>63.483499999999999</v>
      </c>
      <c r="CR101" s="34">
        <v>63.42</v>
      </c>
      <c r="CS101" s="25">
        <v>59.217855999999998</v>
      </c>
      <c r="CT101" s="25">
        <v>62.686847892018903</v>
      </c>
      <c r="CU101" s="25">
        <v>60.083799999999997</v>
      </c>
      <c r="CV101" s="25">
        <v>70.092799999999997</v>
      </c>
      <c r="CW101" s="25"/>
      <c r="CX101" s="26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3">
        <f>AVERAGE(CQ101:DR101)</f>
        <v>63.164133982003158</v>
      </c>
      <c r="DU101" s="27">
        <v>0.20530000000000001</v>
      </c>
      <c r="DV101" s="34">
        <v>0.16669</v>
      </c>
      <c r="DW101" s="27">
        <v>0.20875682330827072</v>
      </c>
      <c r="DX101" s="27">
        <v>0.22057605142857101</v>
      </c>
      <c r="DY101" s="27">
        <v>0.10188382889958032</v>
      </c>
      <c r="DZ101" s="27">
        <v>0.19194548999999997</v>
      </c>
      <c r="EA101" s="27"/>
      <c r="EB101" s="27"/>
      <c r="EC101" s="28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3">
        <f t="shared" si="11"/>
        <v>0.18252536560607036</v>
      </c>
    </row>
    <row r="102" spans="1:154">
      <c r="A102">
        <v>73</v>
      </c>
      <c r="B102" s="21">
        <v>-127.4131</v>
      </c>
      <c r="C102" s="34">
        <v>-128.16</v>
      </c>
      <c r="D102" s="21">
        <v>-124.948274</v>
      </c>
      <c r="E102" s="21">
        <v>-125.296388024999</v>
      </c>
      <c r="F102" s="21">
        <v>-132.64599999999999</v>
      </c>
      <c r="G102" s="21">
        <v>-127.15539200000001</v>
      </c>
      <c r="H102" s="22"/>
      <c r="I102" s="22"/>
      <c r="J102" s="24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3">
        <f t="shared" si="8"/>
        <v>-127.60319233749983</v>
      </c>
      <c r="AF102" s="2"/>
      <c r="AG102" s="18">
        <v>-127.4053</v>
      </c>
      <c r="AH102" s="34">
        <v>-127.63</v>
      </c>
      <c r="AI102" s="18">
        <v>-124.948274</v>
      </c>
      <c r="AJ102" s="18">
        <v>-126.15052365813</v>
      </c>
      <c r="AK102" s="18">
        <v>-132.60300000000001</v>
      </c>
      <c r="AL102" s="18">
        <v>-127.15539200000001</v>
      </c>
      <c r="AM102" s="18"/>
      <c r="AN102" s="18"/>
      <c r="AO102" s="19"/>
      <c r="AP102" s="18"/>
      <c r="AQ102" s="18"/>
      <c r="AR102" s="19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3">
        <f t="shared" si="9"/>
        <v>-127.64874827635499</v>
      </c>
      <c r="BK102" s="2"/>
      <c r="BL102" s="20">
        <v>13.5374</v>
      </c>
      <c r="BM102" s="34">
        <v>11.35</v>
      </c>
      <c r="BN102" s="13">
        <v>14.426148</v>
      </c>
      <c r="BO102" s="13">
        <v>16.773610493163901</v>
      </c>
      <c r="BP102" s="13">
        <v>8.0487800000000007</v>
      </c>
      <c r="BQ102" s="13">
        <v>12.626975</v>
      </c>
      <c r="BR102" s="13"/>
      <c r="BS102" s="13"/>
      <c r="BT102" s="20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0"/>
        <v>12.793818915527318</v>
      </c>
      <c r="CQ102" s="25">
        <v>63.9328</v>
      </c>
      <c r="CR102" s="34">
        <v>64.025000000000006</v>
      </c>
      <c r="CS102" s="25">
        <v>60.032316999999999</v>
      </c>
      <c r="CT102" s="25">
        <v>63.204574951817001</v>
      </c>
      <c r="CU102" s="25">
        <v>60.622500000000002</v>
      </c>
      <c r="CV102" s="25">
        <v>70.73</v>
      </c>
      <c r="CW102" s="25"/>
      <c r="CX102" s="26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3">
        <f>AVERAGE(CQ102:DR102)</f>
        <v>63.757865325302838</v>
      </c>
      <c r="DU102" s="27">
        <v>0.22259999999999999</v>
      </c>
      <c r="DV102" s="34">
        <v>0.17610000000000001</v>
      </c>
      <c r="DW102" s="27">
        <v>0.21591245112781959</v>
      </c>
      <c r="DX102" s="27">
        <v>0.228532237142857</v>
      </c>
      <c r="DY102" s="27">
        <v>0.10751995560466349</v>
      </c>
      <c r="DZ102" s="27">
        <v>0.20278001750000002</v>
      </c>
      <c r="EA102" s="27"/>
      <c r="EB102" s="27"/>
      <c r="EC102" s="28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3">
        <f t="shared" si="11"/>
        <v>0.19224077689589003</v>
      </c>
    </row>
    <row r="103" spans="1:154">
      <c r="A103">
        <v>74</v>
      </c>
      <c r="B103" s="21">
        <v>-126.94029999999999</v>
      </c>
      <c r="C103" s="34">
        <v>-127.61</v>
      </c>
      <c r="D103" s="21">
        <v>-124.29466600000001</v>
      </c>
      <c r="E103" s="21">
        <v>-124.414792127344</v>
      </c>
      <c r="F103" s="21">
        <v>-131.97399999999999</v>
      </c>
      <c r="G103" s="21">
        <v>-126.65595999999999</v>
      </c>
      <c r="H103" s="22"/>
      <c r="I103" s="22"/>
      <c r="J103" s="24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3">
        <f t="shared" si="8"/>
        <v>-126.98161968789066</v>
      </c>
      <c r="AF103" s="2"/>
      <c r="AG103" s="18">
        <v>-126.93729999999999</v>
      </c>
      <c r="AH103" s="34">
        <v>-127.1</v>
      </c>
      <c r="AI103" s="18">
        <v>-124.29466600000001</v>
      </c>
      <c r="AJ103" s="18">
        <v>-125.560690947392</v>
      </c>
      <c r="AK103" s="18">
        <v>-131.90199999999999</v>
      </c>
      <c r="AL103" s="18">
        <v>-126.65595999999999</v>
      </c>
      <c r="AM103" s="18"/>
      <c r="AN103" s="18"/>
      <c r="AO103" s="19"/>
      <c r="AP103" s="18"/>
      <c r="AQ103" s="18"/>
      <c r="AR103" s="19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3">
        <f t="shared" si="9"/>
        <v>-127.07510282456535</v>
      </c>
      <c r="BK103" s="2"/>
      <c r="BL103" s="20">
        <v>14.010300000000001</v>
      </c>
      <c r="BM103" s="34">
        <v>11.797000000000001</v>
      </c>
      <c r="BN103" s="13">
        <v>14.931411000000001</v>
      </c>
      <c r="BO103" s="13">
        <v>17.242456014147901</v>
      </c>
      <c r="BP103" s="13">
        <v>8.5609800000000007</v>
      </c>
      <c r="BQ103" s="13">
        <v>13.358230000000006</v>
      </c>
      <c r="BR103" s="13"/>
      <c r="BS103" s="13"/>
      <c r="BT103" s="20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0"/>
        <v>13.316729502357985</v>
      </c>
      <c r="CQ103" s="25">
        <v>64.536900000000003</v>
      </c>
      <c r="CR103" s="34">
        <v>64.701999999999998</v>
      </c>
      <c r="CS103" s="25">
        <v>60.840930999999998</v>
      </c>
      <c r="CT103" s="25">
        <v>64.241044647978597</v>
      </c>
      <c r="CU103" s="25">
        <v>61.344700000000003</v>
      </c>
      <c r="CV103" s="25">
        <v>71.36</v>
      </c>
      <c r="CW103" s="25"/>
      <c r="CX103" s="26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3">
        <f>AVERAGE(CQ103:DR103)</f>
        <v>64.504262607996438</v>
      </c>
      <c r="DU103" s="27">
        <v>0.22620000000000001</v>
      </c>
      <c r="DV103" s="34">
        <v>0.18331</v>
      </c>
      <c r="DW103" s="27">
        <v>0.22424725939849627</v>
      </c>
      <c r="DX103" s="27">
        <v>0.24193148571428599</v>
      </c>
      <c r="DY103" s="27">
        <v>0.11508970731779825</v>
      </c>
      <c r="DZ103" s="27">
        <v>0.20938084000000001</v>
      </c>
      <c r="EA103" s="27"/>
      <c r="EB103" s="27"/>
      <c r="EC103" s="28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3">
        <f t="shared" si="11"/>
        <v>0.20002654873843009</v>
      </c>
    </row>
    <row r="104" spans="1:154">
      <c r="A104">
        <v>75</v>
      </c>
      <c r="B104" s="21">
        <v>-126.3442</v>
      </c>
      <c r="C104" s="34">
        <v>-127</v>
      </c>
      <c r="D104" s="21">
        <v>-123.72829900000001</v>
      </c>
      <c r="E104" s="21">
        <v>-124.0916298413</v>
      </c>
      <c r="F104" s="21">
        <v>-131.292</v>
      </c>
      <c r="G104" s="21">
        <v>-126.06552500000001</v>
      </c>
      <c r="H104" s="22"/>
      <c r="I104" s="22"/>
      <c r="J104" s="24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3">
        <f t="shared" si="8"/>
        <v>-126.42027564021667</v>
      </c>
      <c r="AF104" s="2"/>
      <c r="AG104" s="18">
        <v>-126.3442</v>
      </c>
      <c r="AH104" s="34">
        <v>-126.58</v>
      </c>
      <c r="AI104" s="18">
        <v>-123.72829900000001</v>
      </c>
      <c r="AJ104" s="18">
        <v>-124.853023329248</v>
      </c>
      <c r="AK104" s="18">
        <v>-131.268</v>
      </c>
      <c r="AL104" s="18">
        <v>-126.06552500000001</v>
      </c>
      <c r="AM104" s="18"/>
      <c r="AN104" s="18"/>
      <c r="AO104" s="19"/>
      <c r="AP104" s="18"/>
      <c r="AQ104" s="18"/>
      <c r="AR104" s="19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3">
        <f t="shared" si="9"/>
        <v>-126.47317455487466</v>
      </c>
      <c r="BK104" s="2"/>
      <c r="BL104" s="20">
        <v>15.372400000000001</v>
      </c>
      <c r="BM104" s="34">
        <v>12.512</v>
      </c>
      <c r="BN104" s="13">
        <v>15.531589</v>
      </c>
      <c r="BO104" s="13">
        <v>17.7820841448553</v>
      </c>
      <c r="BP104" s="13">
        <v>9.15</v>
      </c>
      <c r="BQ104" s="13">
        <v>13.969925</v>
      </c>
      <c r="BR104" s="13"/>
      <c r="BS104" s="13"/>
      <c r="BT104" s="20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0"/>
        <v>14.052999690809218</v>
      </c>
      <c r="CQ104" s="25">
        <v>65.708600000000004</v>
      </c>
      <c r="CR104" s="34">
        <v>65.444000000000003</v>
      </c>
      <c r="CS104" s="25">
        <v>61.543399999999998</v>
      </c>
      <c r="CT104" s="25">
        <v>65.139759886650594</v>
      </c>
      <c r="CU104" s="25">
        <v>61.886899999999997</v>
      </c>
      <c r="CV104" s="25">
        <v>72.002499999999998</v>
      </c>
      <c r="CW104" s="25"/>
      <c r="CX104" s="26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3">
        <f>AVERAGE(CQ104:DR104)</f>
        <v>65.287526647775096</v>
      </c>
      <c r="DU104" s="27">
        <v>0.22869999999999999</v>
      </c>
      <c r="DV104" s="34">
        <v>0.19312000000000001</v>
      </c>
      <c r="DW104" s="27">
        <v>0.2318217218045113</v>
      </c>
      <c r="DX104" s="27">
        <v>0.2432677</v>
      </c>
      <c r="DY104" s="27">
        <v>0.12089801459694882</v>
      </c>
      <c r="DZ104" s="27">
        <v>0.21135999999999999</v>
      </c>
      <c r="EA104" s="27"/>
      <c r="EB104" s="27"/>
      <c r="EC104" s="28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3">
        <f t="shared" si="11"/>
        <v>0.20486123940024337</v>
      </c>
    </row>
    <row r="105" spans="1:154">
      <c r="A105">
        <v>76</v>
      </c>
      <c r="B105" s="21">
        <v>-124.70440000000001</v>
      </c>
      <c r="C105" s="34">
        <v>-126.39</v>
      </c>
      <c r="D105" s="21">
        <v>-123.124747</v>
      </c>
      <c r="E105" s="21">
        <v>-123.72149139583</v>
      </c>
      <c r="F105" s="21">
        <v>-130.67699999999999</v>
      </c>
      <c r="G105" s="21">
        <v>-125.425472</v>
      </c>
      <c r="H105" s="22"/>
      <c r="I105" s="22"/>
      <c r="J105" s="24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3">
        <f t="shared" si="8"/>
        <v>-125.67385173263834</v>
      </c>
      <c r="AF105" s="2"/>
      <c r="AG105" s="18">
        <v>-124.9799</v>
      </c>
      <c r="AH105" s="34">
        <v>-126.01</v>
      </c>
      <c r="AI105" s="18">
        <v>-123.124747</v>
      </c>
      <c r="AJ105" s="18">
        <v>-124.162872355033</v>
      </c>
      <c r="AK105" s="18">
        <v>-130.68899999999999</v>
      </c>
      <c r="AL105" s="18">
        <v>-125.425472</v>
      </c>
      <c r="AM105" s="18"/>
      <c r="AN105" s="18"/>
      <c r="AO105" s="19"/>
      <c r="AP105" s="18"/>
      <c r="AQ105" s="18"/>
      <c r="AR105" s="19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3">
        <f t="shared" si="9"/>
        <v>-125.73199855917217</v>
      </c>
      <c r="BK105" s="2"/>
      <c r="BL105" s="20">
        <v>16.290199999999999</v>
      </c>
      <c r="BM105" s="34">
        <v>13.362</v>
      </c>
      <c r="BN105" s="13">
        <v>16.099596999999999</v>
      </c>
      <c r="BO105" s="13">
        <v>18.3563866304582</v>
      </c>
      <c r="BP105" s="13">
        <v>10.129</v>
      </c>
      <c r="BQ105" s="13">
        <v>14.516927999999993</v>
      </c>
      <c r="BR105" s="13"/>
      <c r="BS105" s="13"/>
      <c r="BT105" s="20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0"/>
        <v>14.7923519384097</v>
      </c>
      <c r="CQ105" s="25">
        <v>66.139600000000002</v>
      </c>
      <c r="CR105" s="34">
        <v>65.998999999999995</v>
      </c>
      <c r="CS105" s="25">
        <v>62.539236000000002</v>
      </c>
      <c r="CT105" s="25">
        <v>65.647078625480702</v>
      </c>
      <c r="CU105" s="25">
        <v>62.6053</v>
      </c>
      <c r="CV105" s="25">
        <v>72.494799999999998</v>
      </c>
      <c r="CW105" s="25"/>
      <c r="CX105" s="26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3">
        <f>AVERAGE(CQ105:DR105)</f>
        <v>65.904169104246776</v>
      </c>
      <c r="DU105" s="27">
        <v>0.2424</v>
      </c>
      <c r="DV105" s="34">
        <v>0.20598</v>
      </c>
      <c r="DW105" s="27">
        <v>0.23953633270676697</v>
      </c>
      <c r="DX105" s="27">
        <v>0.249977668571429</v>
      </c>
      <c r="DY105" s="27">
        <v>0.13027091395265489</v>
      </c>
      <c r="DZ105" s="27">
        <v>0.21579961</v>
      </c>
      <c r="EA105" s="27"/>
      <c r="EB105" s="27"/>
      <c r="EC105" s="28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3">
        <f t="shared" si="11"/>
        <v>0.21399408753847515</v>
      </c>
    </row>
    <row r="106" spans="1:154">
      <c r="A106">
        <v>77</v>
      </c>
      <c r="B106" s="21">
        <v>-124.1367</v>
      </c>
      <c r="C106" s="34">
        <v>-125.63</v>
      </c>
      <c r="D106" s="21">
        <v>-122.60583</v>
      </c>
      <c r="E106" s="21">
        <v>-123.528599800526</v>
      </c>
      <c r="F106" s="21">
        <v>-130.113</v>
      </c>
      <c r="G106" s="21">
        <v>-124.821788</v>
      </c>
      <c r="H106" s="22"/>
      <c r="I106" s="22"/>
      <c r="J106" s="24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3">
        <f t="shared" si="8"/>
        <v>-125.139319633421</v>
      </c>
      <c r="AF106" s="2"/>
      <c r="AG106" s="18">
        <v>-124.1972</v>
      </c>
      <c r="AH106" s="34">
        <v>-125.34</v>
      </c>
      <c r="AI106" s="18">
        <v>-122.60583</v>
      </c>
      <c r="AJ106" s="18">
        <v>-123.715253402486</v>
      </c>
      <c r="AK106" s="18">
        <v>-130.15</v>
      </c>
      <c r="AL106" s="18">
        <v>-124.821788</v>
      </c>
      <c r="AM106" s="18"/>
      <c r="AN106" s="18"/>
      <c r="AO106" s="19"/>
      <c r="AP106" s="18"/>
      <c r="AQ106" s="18"/>
      <c r="AR106" s="19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3">
        <f t="shared" si="9"/>
        <v>-125.13834523374766</v>
      </c>
      <c r="BK106" s="2"/>
      <c r="BL106" s="20">
        <v>16.667899999999999</v>
      </c>
      <c r="BM106" s="34">
        <v>13.932</v>
      </c>
      <c r="BN106" s="13">
        <v>16.733056999999999</v>
      </c>
      <c r="BO106" s="13">
        <v>18.853889118891601</v>
      </c>
      <c r="BP106" s="13">
        <v>10.8065</v>
      </c>
      <c r="BQ106" s="13">
        <v>15.190745000000001</v>
      </c>
      <c r="BR106" s="13"/>
      <c r="BS106" s="13"/>
      <c r="BT106" s="20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0"/>
        <v>15.364015186481934</v>
      </c>
      <c r="CQ106" s="25">
        <v>66.590599999999995</v>
      </c>
      <c r="CR106" s="34">
        <v>66.66</v>
      </c>
      <c r="CS106" s="25">
        <v>63.320172999999997</v>
      </c>
      <c r="CT106" s="25">
        <v>66.331539908470901</v>
      </c>
      <c r="CU106" s="25">
        <v>63.377899999999997</v>
      </c>
      <c r="CV106" s="25">
        <v>73.082300000000004</v>
      </c>
      <c r="CW106" s="25"/>
      <c r="CX106" s="26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3">
        <f>AVERAGE(CQ106:DR106)</f>
        <v>66.560418818078475</v>
      </c>
      <c r="DU106" s="27">
        <v>0.25009999999999999</v>
      </c>
      <c r="DV106" s="34">
        <v>0.21542</v>
      </c>
      <c r="DW106" s="27">
        <v>0.24872169736842106</v>
      </c>
      <c r="DX106" s="27">
        <v>0.25236740285714299</v>
      </c>
      <c r="DY106" s="27">
        <v>0.13951994239176571</v>
      </c>
      <c r="DZ106" s="27">
        <v>0.22278433749999993</v>
      </c>
      <c r="EA106" s="27"/>
      <c r="EB106" s="27"/>
      <c r="EC106" s="28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3">
        <f t="shared" si="11"/>
        <v>0.22148556335288827</v>
      </c>
    </row>
    <row r="107" spans="1:154">
      <c r="A107">
        <v>78</v>
      </c>
      <c r="B107" s="21">
        <v>-123.5592</v>
      </c>
      <c r="C107" s="34">
        <v>-124.76</v>
      </c>
      <c r="D107" s="21">
        <v>-121.880447</v>
      </c>
      <c r="E107" s="21">
        <v>-123.00915632517</v>
      </c>
      <c r="F107" s="21">
        <v>-129.47999999999999</v>
      </c>
      <c r="G107" s="21">
        <v>-124.13107999999998</v>
      </c>
      <c r="H107" s="22"/>
      <c r="I107" s="22"/>
      <c r="J107" s="24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3">
        <f t="shared" si="8"/>
        <v>-124.469980554195</v>
      </c>
      <c r="AF107" s="2"/>
      <c r="AG107" s="18">
        <v>-123.8768</v>
      </c>
      <c r="AH107" s="34">
        <v>-124.56</v>
      </c>
      <c r="AI107" s="18">
        <v>-121.880447</v>
      </c>
      <c r="AJ107" s="18">
        <v>-123.38018766593299</v>
      </c>
      <c r="AK107" s="18">
        <v>-129.54900000000001</v>
      </c>
      <c r="AL107" s="18">
        <v>-124.13107999999998</v>
      </c>
      <c r="AM107" s="18"/>
      <c r="AN107" s="18"/>
      <c r="AO107" s="19"/>
      <c r="AP107" s="18"/>
      <c r="AQ107" s="18"/>
      <c r="AR107" s="19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3">
        <f t="shared" si="9"/>
        <v>-124.56291911098883</v>
      </c>
      <c r="BK107" s="2"/>
      <c r="BL107" s="20">
        <v>16.867599999999999</v>
      </c>
      <c r="BM107" s="34">
        <v>14.522</v>
      </c>
      <c r="BN107" s="13">
        <v>17.403606</v>
      </c>
      <c r="BO107" s="13">
        <v>19.185536336857101</v>
      </c>
      <c r="BP107" s="13">
        <v>11.5769</v>
      </c>
      <c r="BQ107" s="13">
        <v>15.760582000000008</v>
      </c>
      <c r="BR107" s="13"/>
      <c r="BS107" s="13"/>
      <c r="BT107" s="20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0"/>
        <v>15.886037389476185</v>
      </c>
      <c r="CQ107" s="25">
        <v>67.441199999999995</v>
      </c>
      <c r="CR107" s="34">
        <v>67.231999999999999</v>
      </c>
      <c r="CS107" s="25">
        <v>64.152387000000004</v>
      </c>
      <c r="CT107" s="25">
        <v>66.638420933347703</v>
      </c>
      <c r="CU107" s="25">
        <v>64.4983</v>
      </c>
      <c r="CV107" s="25">
        <v>73.706600000000009</v>
      </c>
      <c r="CW107" s="25"/>
      <c r="CX107" s="26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3">
        <f>AVERAGE(CQ107:DR107)</f>
        <v>67.278151322224616</v>
      </c>
      <c r="DU107" s="27">
        <v>0.2576</v>
      </c>
      <c r="DV107" s="34">
        <v>0.22420999999999999</v>
      </c>
      <c r="DW107" s="27">
        <v>0.25712255263157896</v>
      </c>
      <c r="DX107" s="27">
        <v>0.255241257142857</v>
      </c>
      <c r="DY107" s="27">
        <v>0.14959477694151144</v>
      </c>
      <c r="DZ107" s="27">
        <v>0.22779899999999997</v>
      </c>
      <c r="EA107" s="27"/>
      <c r="EB107" s="27"/>
      <c r="EC107" s="28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3">
        <f t="shared" si="11"/>
        <v>0.2285945977859912</v>
      </c>
    </row>
    <row r="108" spans="1:154">
      <c r="A108">
        <v>79</v>
      </c>
      <c r="B108" s="21">
        <v>-123.0484</v>
      </c>
      <c r="C108" s="34">
        <v>-123.96</v>
      </c>
      <c r="D108" s="21">
        <v>-121.119315</v>
      </c>
      <c r="E108" s="21">
        <v>-122.30648901764199</v>
      </c>
      <c r="F108" s="21">
        <v>-128.739</v>
      </c>
      <c r="G108" s="21">
        <v>-123.37513299999999</v>
      </c>
      <c r="H108" s="22"/>
      <c r="I108" s="22"/>
      <c r="J108" s="24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3">
        <f t="shared" si="8"/>
        <v>-123.758056169607</v>
      </c>
      <c r="AF108" s="2"/>
      <c r="AG108" s="18">
        <v>-123.0484</v>
      </c>
      <c r="AH108" s="34">
        <v>-123.52</v>
      </c>
      <c r="AI108" s="18">
        <v>-121.119315</v>
      </c>
      <c r="AJ108" s="18">
        <v>-122.48990884555</v>
      </c>
      <c r="AK108" s="18">
        <v>-128.88800000000001</v>
      </c>
      <c r="AL108" s="18">
        <v>-123.37513299999999</v>
      </c>
      <c r="AM108" s="18"/>
      <c r="AN108" s="18"/>
      <c r="AO108" s="19"/>
      <c r="AP108" s="18"/>
      <c r="AQ108" s="18"/>
      <c r="AR108" s="19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3">
        <f t="shared" si="9"/>
        <v>-123.740126140925</v>
      </c>
      <c r="BK108" s="2"/>
      <c r="BL108" s="20">
        <v>17.561399999999999</v>
      </c>
      <c r="BM108" s="34">
        <v>15.238</v>
      </c>
      <c r="BN108" s="13">
        <v>18.004788999999999</v>
      </c>
      <c r="BO108" s="13">
        <v>19.587945676653099</v>
      </c>
      <c r="BP108" s="13">
        <v>12.263199999999999</v>
      </c>
      <c r="BQ108" s="13">
        <v>16.547554000000002</v>
      </c>
      <c r="BR108" s="13"/>
      <c r="BS108" s="13"/>
      <c r="BT108" s="20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0"/>
        <v>16.533814779442181</v>
      </c>
      <c r="CQ108" s="25">
        <v>67.847200000000001</v>
      </c>
      <c r="CR108" s="34">
        <v>67.897999999999996</v>
      </c>
      <c r="CS108" s="25">
        <v>65.400294000000002</v>
      </c>
      <c r="CT108" s="25">
        <v>67.283484230405904</v>
      </c>
      <c r="CU108" s="25">
        <v>65.358599999999996</v>
      </c>
      <c r="CV108" s="25">
        <v>74.400000000000006</v>
      </c>
      <c r="CW108" s="25"/>
      <c r="CX108" s="26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3">
        <f>AVERAGE(CQ108:DR108)</f>
        <v>68.031263038400979</v>
      </c>
      <c r="DU108" s="27">
        <v>0.26879999999999998</v>
      </c>
      <c r="DV108" s="34">
        <v>0.23585999999999999</v>
      </c>
      <c r="DW108" s="27">
        <v>0.26477433834586467</v>
      </c>
      <c r="DX108" s="27">
        <v>0.26073691428571399</v>
      </c>
      <c r="DY108" s="27">
        <v>0.15931864389423736</v>
      </c>
      <c r="DZ108" s="27">
        <v>0.23358836000000002</v>
      </c>
      <c r="EA108" s="27"/>
      <c r="EB108" s="27"/>
      <c r="EC108" s="28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3">
        <f t="shared" si="11"/>
        <v>0.2371797094209693</v>
      </c>
    </row>
    <row r="109" spans="1:154">
      <c r="A109">
        <v>80</v>
      </c>
      <c r="B109" s="21">
        <v>-122.6778</v>
      </c>
      <c r="C109" s="34">
        <v>-123.41</v>
      </c>
      <c r="D109" s="21">
        <v>-120.27256300000001</v>
      </c>
      <c r="E109" s="21">
        <v>-121.49837406921</v>
      </c>
      <c r="F109" s="21">
        <v>-127.63499999999999</v>
      </c>
      <c r="G109" s="21">
        <v>-122.59298000000001</v>
      </c>
      <c r="H109" s="22"/>
      <c r="I109" s="22"/>
      <c r="J109" s="24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3">
        <f t="shared" si="8"/>
        <v>-123.01445284486834</v>
      </c>
      <c r="AF109" s="2"/>
      <c r="AG109" s="18">
        <v>-122.6778</v>
      </c>
      <c r="AH109" s="34">
        <v>-122.92</v>
      </c>
      <c r="AI109" s="18">
        <v>-120.27256300000001</v>
      </c>
      <c r="AJ109" s="18">
        <v>-122.201557385787</v>
      </c>
      <c r="AK109" s="18">
        <v>-127.96000000000001</v>
      </c>
      <c r="AL109" s="18">
        <v>-122.59298000000001</v>
      </c>
      <c r="AM109" s="18"/>
      <c r="AN109" s="18"/>
      <c r="AO109" s="19"/>
      <c r="AP109" s="18"/>
      <c r="AQ109" s="18"/>
      <c r="AR109" s="19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3">
        <f t="shared" si="9"/>
        <v>-123.10415006429783</v>
      </c>
      <c r="BK109" s="2"/>
      <c r="BL109" s="20">
        <v>18.1068</v>
      </c>
      <c r="BM109" s="34">
        <v>16.117000000000001</v>
      </c>
      <c r="BN109" s="13">
        <v>18.597555</v>
      </c>
      <c r="BO109" s="13">
        <v>20.240749168179299</v>
      </c>
      <c r="BP109" s="13">
        <v>12.815799999999999</v>
      </c>
      <c r="BQ109" s="13">
        <v>17.259359999999997</v>
      </c>
      <c r="BR109" s="13"/>
      <c r="BS109" s="13"/>
      <c r="BT109" s="20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0"/>
        <v>17.189544028029882</v>
      </c>
      <c r="CQ109" s="25">
        <v>68.2119</v>
      </c>
      <c r="CR109" s="34">
        <v>68.45</v>
      </c>
      <c r="CS109" s="25">
        <v>66.312556000000001</v>
      </c>
      <c r="CT109" s="25">
        <v>67.911048435564396</v>
      </c>
      <c r="CU109" s="25">
        <v>66.3857</v>
      </c>
      <c r="CV109" s="25">
        <v>75.122</v>
      </c>
      <c r="CW109" s="25"/>
      <c r="CX109" s="26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3">
        <f>AVERAGE(CQ109:DR109)</f>
        <v>68.732200739260733</v>
      </c>
      <c r="DU109" s="27">
        <v>0.27989999999999998</v>
      </c>
      <c r="DV109" s="34">
        <v>0.24410000000000001</v>
      </c>
      <c r="DW109" s="27">
        <v>0.27035450375939857</v>
      </c>
      <c r="DX109" s="27">
        <v>0.26237640000000001</v>
      </c>
      <c r="DY109" s="27">
        <v>0.16823734988909422</v>
      </c>
      <c r="DZ109" s="27">
        <v>0.24188975000000001</v>
      </c>
      <c r="EA109" s="27"/>
      <c r="EB109" s="27"/>
      <c r="EC109" s="28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3">
        <f t="shared" si="11"/>
        <v>0.24447633394141546</v>
      </c>
    </row>
    <row r="110" spans="1:154">
      <c r="A110">
        <v>81</v>
      </c>
      <c r="B110" s="21">
        <v>-121.8852</v>
      </c>
      <c r="C110" s="34">
        <v>-122.76</v>
      </c>
      <c r="D110" s="21">
        <v>-119.34479399999999</v>
      </c>
      <c r="E110" s="21">
        <v>-120.82406602371201</v>
      </c>
      <c r="F110" s="21">
        <v>-126.714</v>
      </c>
      <c r="G110" s="21">
        <v>-121.900352</v>
      </c>
      <c r="H110" s="22"/>
      <c r="I110" s="22"/>
      <c r="J110" s="24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3">
        <f t="shared" si="8"/>
        <v>-122.23806867061866</v>
      </c>
      <c r="AF110" s="2"/>
      <c r="AG110" s="18">
        <v>-122.02809999999999</v>
      </c>
      <c r="AH110" s="34">
        <v>-122.17</v>
      </c>
      <c r="AI110" s="18">
        <v>-119.34479399999999</v>
      </c>
      <c r="AJ110" s="18">
        <v>-121.39828523950401</v>
      </c>
      <c r="AK110" s="18">
        <v>-126.779</v>
      </c>
      <c r="AL110" s="18">
        <v>-121.900352</v>
      </c>
      <c r="AM110" s="18"/>
      <c r="AN110" s="18"/>
      <c r="AO110" s="19"/>
      <c r="AP110" s="18"/>
      <c r="AQ110" s="18"/>
      <c r="AR110" s="19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3">
        <f t="shared" si="9"/>
        <v>-122.27008853991732</v>
      </c>
      <c r="BK110" s="2"/>
      <c r="BL110" s="20">
        <v>19.3353</v>
      </c>
      <c r="BM110" s="34">
        <v>16.835999999999999</v>
      </c>
      <c r="BN110" s="13">
        <v>19.284365999999999</v>
      </c>
      <c r="BO110" s="13">
        <v>21.059380700454302</v>
      </c>
      <c r="BP110" s="13">
        <v>13.6364</v>
      </c>
      <c r="BQ110" s="13">
        <v>17.907627999999999</v>
      </c>
      <c r="BR110" s="13"/>
      <c r="BS110" s="13"/>
      <c r="BT110" s="20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0"/>
        <v>18.009845783409052</v>
      </c>
      <c r="CQ110" s="25">
        <v>68.876599999999996</v>
      </c>
      <c r="CR110" s="34">
        <v>69.131</v>
      </c>
      <c r="CS110" s="25">
        <v>67.329182000000003</v>
      </c>
      <c r="CT110" s="25">
        <v>68.343359136610601</v>
      </c>
      <c r="CU110" s="25">
        <v>67.047499999999999</v>
      </c>
      <c r="CV110" s="25">
        <v>75.771900000000002</v>
      </c>
      <c r="CW110" s="25"/>
      <c r="CX110" s="26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3">
        <f>AVERAGE(CQ110:DR110)</f>
        <v>69.416590189435098</v>
      </c>
      <c r="DU110" s="27">
        <v>0.2974</v>
      </c>
      <c r="DV110" s="34">
        <v>0.25541999999999998</v>
      </c>
      <c r="DW110" s="27">
        <v>0.27940938533834592</v>
      </c>
      <c r="DX110" s="27">
        <v>0.26237640000000001</v>
      </c>
      <c r="DY110" s="27">
        <v>0.1751637986420444</v>
      </c>
      <c r="DZ110" s="27">
        <v>0.24423825000000002</v>
      </c>
      <c r="EA110" s="27"/>
      <c r="EB110" s="27"/>
      <c r="EC110" s="28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3">
        <f t="shared" si="11"/>
        <v>0.25233463899673175</v>
      </c>
    </row>
    <row r="111" spans="1:154">
      <c r="A111">
        <v>82</v>
      </c>
      <c r="B111" s="21">
        <v>-120.70829999999999</v>
      </c>
      <c r="C111" s="34">
        <v>-121.98</v>
      </c>
      <c r="D111" s="21">
        <v>-118.575862</v>
      </c>
      <c r="E111" s="21">
        <v>-119.990168072828</v>
      </c>
      <c r="F111" s="21">
        <v>-126.19200000000001</v>
      </c>
      <c r="G111" s="21">
        <v>-121.08060400000001</v>
      </c>
      <c r="H111" s="22"/>
      <c r="I111" s="22"/>
      <c r="J111" s="24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3">
        <f t="shared" si="8"/>
        <v>-121.42115567880467</v>
      </c>
      <c r="AF111" s="2"/>
      <c r="AG111" s="18">
        <v>-120.446</v>
      </c>
      <c r="AH111" s="34">
        <v>-121.64</v>
      </c>
      <c r="AI111" s="18">
        <v>-118.575862</v>
      </c>
      <c r="AJ111" s="18">
        <v>-120.90402639325301</v>
      </c>
      <c r="AK111" s="18">
        <v>-125.99799999999999</v>
      </c>
      <c r="AL111" s="18">
        <v>-121.08060400000001</v>
      </c>
      <c r="AM111" s="18"/>
      <c r="AN111" s="18"/>
      <c r="AO111" s="19"/>
      <c r="AP111" s="18"/>
      <c r="AQ111" s="18"/>
      <c r="AR111" s="19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3">
        <f t="shared" si="9"/>
        <v>-121.44074873220883</v>
      </c>
      <c r="BK111" s="2"/>
      <c r="BL111" s="20">
        <v>19.776199999999999</v>
      </c>
      <c r="BM111" s="34">
        <v>17.635999999999999</v>
      </c>
      <c r="BN111" s="13">
        <v>20.015733000000001</v>
      </c>
      <c r="BO111" s="13">
        <v>21.4367825624979</v>
      </c>
      <c r="BP111" s="13">
        <v>14.4643</v>
      </c>
      <c r="BQ111" s="13">
        <v>18.612203999999998</v>
      </c>
      <c r="BR111" s="13"/>
      <c r="BS111" s="13"/>
      <c r="BT111" s="20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0"/>
        <v>18.65686992708298</v>
      </c>
      <c r="CQ111" s="25">
        <v>70.238699999999994</v>
      </c>
      <c r="CR111" s="34">
        <v>69.932000000000002</v>
      </c>
      <c r="CS111" s="25">
        <v>68.261364</v>
      </c>
      <c r="CT111" s="25">
        <v>68.929705325599102</v>
      </c>
      <c r="CU111" s="25">
        <v>67.665000000000006</v>
      </c>
      <c r="CV111" s="25">
        <v>76.445399999999978</v>
      </c>
      <c r="CW111" s="25"/>
      <c r="CX111" s="26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3">
        <f>AVERAGE(CQ111:DR111)</f>
        <v>70.245361554266523</v>
      </c>
      <c r="DU111" s="27">
        <v>0.30330000000000001</v>
      </c>
      <c r="DV111" s="34">
        <v>0.26562999999999998</v>
      </c>
      <c r="DW111" s="27">
        <v>0.28679053947368432</v>
      </c>
      <c r="DX111" s="27">
        <v>0.27332499999999998</v>
      </c>
      <c r="DY111" s="27">
        <v>0.18155347342308192</v>
      </c>
      <c r="DZ111" s="27">
        <v>0.24697566999999995</v>
      </c>
      <c r="EA111" s="27"/>
      <c r="EB111" s="27"/>
      <c r="EC111" s="28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3">
        <f t="shared" si="11"/>
        <v>0.25959578048279436</v>
      </c>
    </row>
    <row r="112" spans="1:154">
      <c r="A112">
        <v>83</v>
      </c>
      <c r="B112" s="21">
        <v>-120.09050000000001</v>
      </c>
      <c r="C112" s="34">
        <v>-121.29</v>
      </c>
      <c r="D112" s="21">
        <v>-117.89697200000001</v>
      </c>
      <c r="E112" s="21">
        <v>-119.111686142954</v>
      </c>
      <c r="F112" s="21">
        <v>-125.56200000000001</v>
      </c>
      <c r="G112" s="21">
        <v>-120.30216200000001</v>
      </c>
      <c r="H112" s="22"/>
      <c r="I112" s="22"/>
      <c r="J112" s="24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3">
        <f t="shared" si="8"/>
        <v>-120.70888669049232</v>
      </c>
      <c r="AF112" s="2"/>
      <c r="AG112" s="18">
        <v>-120.0347</v>
      </c>
      <c r="AH112" s="34">
        <v>-121.07</v>
      </c>
      <c r="AI112" s="18">
        <v>-117.89697200000001</v>
      </c>
      <c r="AJ112" s="18">
        <v>-120.506372063886</v>
      </c>
      <c r="AK112" s="18">
        <v>-125.251</v>
      </c>
      <c r="AL112" s="18">
        <v>-120.30216200000001</v>
      </c>
      <c r="AM112" s="18"/>
      <c r="AN112" s="18"/>
      <c r="AO112" s="19"/>
      <c r="AP112" s="18"/>
      <c r="AQ112" s="18"/>
      <c r="AR112" s="19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3">
        <f t="shared" si="9"/>
        <v>-120.84353434398099</v>
      </c>
      <c r="BK112" s="2"/>
      <c r="BL112" s="20">
        <v>19.843299999999999</v>
      </c>
      <c r="BM112" s="34">
        <v>18.327999999999999</v>
      </c>
      <c r="BN112" s="13">
        <v>20.793013999999999</v>
      </c>
      <c r="BO112" s="13">
        <v>22.8335841970225</v>
      </c>
      <c r="BP112" s="13">
        <v>15.2</v>
      </c>
      <c r="BQ112" s="13">
        <v>19.383015</v>
      </c>
      <c r="BR112" s="13"/>
      <c r="BS112" s="13"/>
      <c r="BT112" s="20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0"/>
        <v>19.396818866170417</v>
      </c>
      <c r="CQ112" s="25">
        <v>70.930899999999994</v>
      </c>
      <c r="CR112" s="34">
        <v>71.042000000000002</v>
      </c>
      <c r="CS112" s="25">
        <v>69.164164999999997</v>
      </c>
      <c r="CT112" s="25">
        <v>69.440737532589694</v>
      </c>
      <c r="CU112" s="25">
        <v>68.411799999999999</v>
      </c>
      <c r="CV112" s="25">
        <v>77.223399999999998</v>
      </c>
      <c r="CW112" s="25"/>
      <c r="CX112" s="26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3">
        <f>AVERAGE(CQ112:DR112)</f>
        <v>71.035500422098266</v>
      </c>
      <c r="DU112" s="27">
        <v>0.30809999999999998</v>
      </c>
      <c r="DV112" s="34">
        <v>0.28027999999999997</v>
      </c>
      <c r="DW112" s="27">
        <v>0.2954346409774436</v>
      </c>
      <c r="DX112" s="27">
        <v>0.278453277142857</v>
      </c>
      <c r="DY112" s="27">
        <v>0.19233024316686734</v>
      </c>
      <c r="DZ112" s="27">
        <v>0.25701182249999999</v>
      </c>
      <c r="EA112" s="27"/>
      <c r="EB112" s="27"/>
      <c r="EC112" s="28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3">
        <f t="shared" si="11"/>
        <v>0.26860166396452795</v>
      </c>
    </row>
    <row r="113" spans="1:154">
      <c r="A113">
        <v>84</v>
      </c>
      <c r="B113" s="21">
        <v>-119.27330000000001</v>
      </c>
      <c r="C113" s="34">
        <v>-120.41</v>
      </c>
      <c r="D113" s="21">
        <v>-116.999184</v>
      </c>
      <c r="E113" s="21">
        <v>-118.194456305418</v>
      </c>
      <c r="F113" s="21">
        <v>-124.83099999999999</v>
      </c>
      <c r="G113" s="21">
        <v>-119.486772</v>
      </c>
      <c r="H113" s="22"/>
      <c r="I113" s="22"/>
      <c r="J113" s="24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3">
        <f t="shared" si="8"/>
        <v>-119.86578538423633</v>
      </c>
      <c r="AF113" s="2"/>
      <c r="AG113" s="18">
        <v>-118.2718</v>
      </c>
      <c r="AH113" s="34">
        <v>-120.08</v>
      </c>
      <c r="AI113" s="18">
        <v>-116.999184</v>
      </c>
      <c r="AJ113" s="18">
        <v>-119.453478929921</v>
      </c>
      <c r="AK113" s="18">
        <v>-124.49199999999999</v>
      </c>
      <c r="AL113" s="18">
        <v>-119.486772</v>
      </c>
      <c r="AM113" s="18"/>
      <c r="AN113" s="18"/>
      <c r="AO113" s="19"/>
      <c r="AP113" s="18"/>
      <c r="AQ113" s="18"/>
      <c r="AR113" s="19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3">
        <f t="shared" si="9"/>
        <v>-119.79720582165349</v>
      </c>
      <c r="BK113" s="2"/>
      <c r="BL113" s="20">
        <v>20.315200000000001</v>
      </c>
      <c r="BM113" s="34">
        <v>19.201000000000001</v>
      </c>
      <c r="BN113" s="13">
        <v>21.730193</v>
      </c>
      <c r="BO113" s="13">
        <v>23.514641337626401</v>
      </c>
      <c r="BP113" s="13">
        <v>15.9</v>
      </c>
      <c r="BQ113" s="13">
        <v>20.363891999999996</v>
      </c>
      <c r="BR113" s="13"/>
      <c r="BS113" s="13"/>
      <c r="BT113" s="20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0"/>
        <v>20.170821056271066</v>
      </c>
      <c r="CQ113" s="25">
        <v>71.5167</v>
      </c>
      <c r="CR113" s="34">
        <v>71.647000000000006</v>
      </c>
      <c r="CS113" s="25">
        <v>69.934988000000004</v>
      </c>
      <c r="CT113" s="25">
        <v>70.275918129120498</v>
      </c>
      <c r="CU113" s="25">
        <v>69.317099999999996</v>
      </c>
      <c r="CV113" s="25">
        <v>78.024799999999985</v>
      </c>
      <c r="CW113" s="25"/>
      <c r="CX113" s="26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3">
        <f>AVERAGE(CQ113:DR113)</f>
        <v>71.786084354853401</v>
      </c>
      <c r="DU113" s="27">
        <v>0.32650000000000001</v>
      </c>
      <c r="DV113" s="34">
        <v>0.28917999999999999</v>
      </c>
      <c r="DW113" s="27">
        <v>0.30567353571428574</v>
      </c>
      <c r="DX113" s="27">
        <v>0.28287272000000002</v>
      </c>
      <c r="DY113" s="27">
        <v>0.20174443282810514</v>
      </c>
      <c r="DZ113" s="27">
        <v>0.26302575</v>
      </c>
      <c r="EA113" s="27"/>
      <c r="EB113" s="27"/>
      <c r="EC113" s="28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3">
        <f t="shared" si="11"/>
        <v>0.27816607309039848</v>
      </c>
    </row>
    <row r="114" spans="1:154">
      <c r="A114">
        <v>85</v>
      </c>
      <c r="B114" s="21">
        <v>-117.6885</v>
      </c>
      <c r="C114" s="34">
        <v>-119.53</v>
      </c>
      <c r="D114" s="21">
        <v>-116.03709600000001</v>
      </c>
      <c r="E114" s="21">
        <v>-116.991646337744</v>
      </c>
      <c r="F114" s="21">
        <v>-123.93199999999999</v>
      </c>
      <c r="G114" s="21">
        <v>-118.697365</v>
      </c>
      <c r="H114" s="22"/>
      <c r="I114" s="22"/>
      <c r="J114" s="24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3">
        <f t="shared" si="8"/>
        <v>-118.812767889624</v>
      </c>
      <c r="AF114" s="2"/>
      <c r="AG114" s="18">
        <v>-117.5508</v>
      </c>
      <c r="AH114" s="34">
        <v>-119.25</v>
      </c>
      <c r="AI114" s="18">
        <v>-116.03709600000001</v>
      </c>
      <c r="AJ114" s="18">
        <v>-118.48529648161001</v>
      </c>
      <c r="AK114" s="18">
        <v>-123.69999999999999</v>
      </c>
      <c r="AL114" s="18">
        <v>-118.697365</v>
      </c>
      <c r="AM114" s="18"/>
      <c r="AN114" s="18"/>
      <c r="AO114" s="19"/>
      <c r="AP114" s="18"/>
      <c r="AQ114" s="18"/>
      <c r="AR114" s="19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3">
        <f t="shared" si="9"/>
        <v>-118.95342624693501</v>
      </c>
      <c r="BK114" s="2"/>
      <c r="BL114" s="20">
        <v>21.271999999999998</v>
      </c>
      <c r="BM114" s="34">
        <v>19.907</v>
      </c>
      <c r="BN114" s="13">
        <v>22.597591000000001</v>
      </c>
      <c r="BO114" s="13">
        <v>24.6336573188842</v>
      </c>
      <c r="BP114" s="13">
        <v>16.75</v>
      </c>
      <c r="BQ114" s="13">
        <v>20.971124999999994</v>
      </c>
      <c r="BR114" s="13"/>
      <c r="BS114" s="13"/>
      <c r="BT114" s="20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0"/>
        <v>21.021895553147363</v>
      </c>
      <c r="CQ114" s="25">
        <v>72.379800000000003</v>
      </c>
      <c r="CR114" s="34">
        <v>72.673000000000002</v>
      </c>
      <c r="CS114" s="25">
        <v>71.495620000000002</v>
      </c>
      <c r="CT114" s="25">
        <v>71.667520083000795</v>
      </c>
      <c r="CU114" s="25">
        <v>70.119600000000005</v>
      </c>
      <c r="CV114" s="25">
        <v>78.80149999999999</v>
      </c>
      <c r="CW114" s="25"/>
      <c r="CX114" s="26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3">
        <f>AVERAGE(CQ114:DR114)</f>
        <v>72.856173347166788</v>
      </c>
      <c r="DU114" s="27">
        <v>0.34660000000000002</v>
      </c>
      <c r="DV114" s="34">
        <v>0.30286999999999997</v>
      </c>
      <c r="DW114" s="27">
        <v>0.31378926127819551</v>
      </c>
      <c r="DX114" s="27">
        <v>0.28581595714285701</v>
      </c>
      <c r="DY114" s="27">
        <v>0.21563862063953729</v>
      </c>
      <c r="DZ114" s="27">
        <v>0.26537424999999998</v>
      </c>
      <c r="EA114" s="27"/>
      <c r="EB114" s="27"/>
      <c r="EC114" s="28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3">
        <f t="shared" si="11"/>
        <v>0.28834801484343164</v>
      </c>
    </row>
    <row r="115" spans="1:154">
      <c r="A115">
        <v>86</v>
      </c>
      <c r="B115" s="21">
        <v>-115.78619999999999</v>
      </c>
      <c r="C115" s="34">
        <v>-118.85</v>
      </c>
      <c r="D115" s="21">
        <v>-115.23052199999999</v>
      </c>
      <c r="E115" s="21">
        <v>-115.958491602159</v>
      </c>
      <c r="F115" s="21">
        <v>-123.04900000000001</v>
      </c>
      <c r="G115" s="21">
        <v>-117.91627399999999</v>
      </c>
      <c r="H115" s="22"/>
      <c r="I115" s="22"/>
      <c r="J115" s="24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3">
        <f t="shared" si="8"/>
        <v>-117.79841460035982</v>
      </c>
      <c r="AF115" s="2"/>
      <c r="AG115" s="18">
        <v>-115.78619999999999</v>
      </c>
      <c r="AH115" s="34">
        <v>-118.56</v>
      </c>
      <c r="AI115" s="18">
        <v>-115.23052199999999</v>
      </c>
      <c r="AJ115" s="18">
        <v>-117.544693795276</v>
      </c>
      <c r="AK115" s="18">
        <v>-122.84100000000001</v>
      </c>
      <c r="AL115" s="18">
        <v>-117.91627399999999</v>
      </c>
      <c r="AM115" s="18"/>
      <c r="AN115" s="18"/>
      <c r="AO115" s="19"/>
      <c r="AP115" s="18"/>
      <c r="AQ115" s="18"/>
      <c r="AR115" s="19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3">
        <f t="shared" si="9"/>
        <v>-117.97978163254599</v>
      </c>
      <c r="BK115" s="2"/>
      <c r="BL115" s="20">
        <v>22.221800000000002</v>
      </c>
      <c r="BM115" s="34">
        <v>20.931000000000001</v>
      </c>
      <c r="BN115" s="13">
        <v>23.398322</v>
      </c>
      <c r="BO115" s="13">
        <v>25.308809948607301</v>
      </c>
      <c r="BP115" s="13">
        <v>17.833300000000001</v>
      </c>
      <c r="BQ115" s="13">
        <v>21.638788000000002</v>
      </c>
      <c r="BR115" s="13"/>
      <c r="BS115" s="13"/>
      <c r="BT115" s="20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0"/>
        <v>21.888669991434551</v>
      </c>
      <c r="CQ115" s="25">
        <v>74.220699999999994</v>
      </c>
      <c r="CR115" s="34">
        <v>73.528000000000006</v>
      </c>
      <c r="CS115" s="25">
        <v>72.106043999999997</v>
      </c>
      <c r="CT115" s="25">
        <v>72.445182134897493</v>
      </c>
      <c r="CU115" s="25">
        <v>71.116399999999999</v>
      </c>
      <c r="CV115" s="25">
        <v>79.56280000000001</v>
      </c>
      <c r="CW115" s="25"/>
      <c r="CX115" s="26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3">
        <f>AVERAGE(CQ115:DR115)</f>
        <v>73.829854355816238</v>
      </c>
      <c r="DU115" s="27">
        <v>0.34660000000000002</v>
      </c>
      <c r="DV115" s="34">
        <v>0.31154999999999999</v>
      </c>
      <c r="DW115" s="27">
        <v>0.32583236654135345</v>
      </c>
      <c r="DX115" s="27">
        <v>0.30511988000000001</v>
      </c>
      <c r="DY115" s="27">
        <v>0.22905796993735433</v>
      </c>
      <c r="DZ115" s="27">
        <v>0.26884090500000002</v>
      </c>
      <c r="EA115" s="27"/>
      <c r="EB115" s="27"/>
      <c r="EC115" s="28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3">
        <f t="shared" si="11"/>
        <v>0.29783352024645127</v>
      </c>
    </row>
    <row r="116" spans="1:154">
      <c r="A116">
        <v>87</v>
      </c>
      <c r="B116" s="21">
        <v>-113.9954</v>
      </c>
      <c r="C116" s="34">
        <v>-118.01</v>
      </c>
      <c r="D116" s="21">
        <v>-114.124689</v>
      </c>
      <c r="E116" s="21">
        <v>-115.156751983473</v>
      </c>
      <c r="F116" s="21">
        <v>-122.02199999999999</v>
      </c>
      <c r="G116" s="21">
        <v>-117.02844999999999</v>
      </c>
      <c r="H116" s="22"/>
      <c r="I116" s="22"/>
      <c r="J116" s="24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3">
        <f t="shared" si="8"/>
        <v>-116.72288183057883</v>
      </c>
      <c r="AF116" s="2"/>
      <c r="AG116" s="18">
        <v>-113.9954</v>
      </c>
      <c r="AH116" s="34">
        <v>-117.61</v>
      </c>
      <c r="AI116" s="18">
        <v>-114.124689</v>
      </c>
      <c r="AJ116" s="18">
        <v>-116.34235190722001</v>
      </c>
      <c r="AK116" s="18">
        <v>-121.852</v>
      </c>
      <c r="AL116" s="18">
        <v>-117.02844999999999</v>
      </c>
      <c r="AM116" s="18"/>
      <c r="AN116" s="18"/>
      <c r="AO116" s="19"/>
      <c r="AP116" s="18"/>
      <c r="AQ116" s="18"/>
      <c r="AR116" s="19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3">
        <f t="shared" si="9"/>
        <v>-116.82548181787001</v>
      </c>
      <c r="BK116" s="2"/>
      <c r="BL116" s="20">
        <v>22.770700000000001</v>
      </c>
      <c r="BM116" s="34">
        <v>21.981000000000002</v>
      </c>
      <c r="BN116" s="13">
        <v>24.27542</v>
      </c>
      <c r="BO116" s="13">
        <v>25.996523466161801</v>
      </c>
      <c r="BP116" s="13">
        <v>18.782599999999999</v>
      </c>
      <c r="BQ116" s="13">
        <v>22.521947000000001</v>
      </c>
      <c r="BR116" s="13"/>
      <c r="BS116" s="13"/>
      <c r="BT116" s="20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0"/>
        <v>22.721365077693633</v>
      </c>
      <c r="CQ116" s="25">
        <v>75.106899999999996</v>
      </c>
      <c r="CR116" s="34">
        <v>74.602999999999994</v>
      </c>
      <c r="CS116" s="25">
        <v>73.312023999999994</v>
      </c>
      <c r="CT116" s="25">
        <v>73.386153126460101</v>
      </c>
      <c r="CU116" s="25">
        <v>72.158500000000004</v>
      </c>
      <c r="CV116" s="25">
        <v>80.3626</v>
      </c>
      <c r="CW116" s="25"/>
      <c r="CX116" s="26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3">
        <f>AVERAGE(CQ116:DR116)</f>
        <v>74.821529521076684</v>
      </c>
      <c r="DU116" s="27">
        <v>0.3468</v>
      </c>
      <c r="DV116" s="34">
        <v>0.32319999999999999</v>
      </c>
      <c r="DW116" s="27">
        <v>0.33534957706766927</v>
      </c>
      <c r="DX116" s="27">
        <v>0.30844171428571399</v>
      </c>
      <c r="DY116" s="27">
        <v>0.24181667434666346</v>
      </c>
      <c r="DZ116" s="27">
        <v>0.28589622750000004</v>
      </c>
      <c r="EA116" s="27"/>
      <c r="EB116" s="27"/>
      <c r="EC116" s="28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3">
        <f t="shared" si="11"/>
        <v>0.30691736553334115</v>
      </c>
    </row>
    <row r="117" spans="1:154">
      <c r="A117">
        <v>88</v>
      </c>
      <c r="B117" s="21">
        <v>-113.0176</v>
      </c>
      <c r="C117" s="34">
        <v>-116.85</v>
      </c>
      <c r="D117" s="21">
        <v>-113.165604</v>
      </c>
      <c r="E117" s="21">
        <v>-114.436391270637</v>
      </c>
      <c r="F117" s="21">
        <v>-120.93</v>
      </c>
      <c r="G117" s="21">
        <v>-116.059472</v>
      </c>
      <c r="H117" s="22"/>
      <c r="I117" s="22"/>
      <c r="J117" s="24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3">
        <f t="shared" si="8"/>
        <v>-115.7431778784395</v>
      </c>
      <c r="AF117" s="2"/>
      <c r="AG117" s="18">
        <v>-113.0176</v>
      </c>
      <c r="AH117" s="34">
        <v>-116.42</v>
      </c>
      <c r="AI117" s="18">
        <v>-113.165604</v>
      </c>
      <c r="AJ117" s="18">
        <v>-115.185938351823</v>
      </c>
      <c r="AK117" s="18">
        <v>-120.732</v>
      </c>
      <c r="AL117" s="18">
        <v>-116.059472</v>
      </c>
      <c r="AM117" s="18"/>
      <c r="AN117" s="18"/>
      <c r="AO117" s="19"/>
      <c r="AP117" s="18"/>
      <c r="AQ117" s="18"/>
      <c r="AR117" s="19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3">
        <f t="shared" si="9"/>
        <v>-115.76343572530384</v>
      </c>
      <c r="BK117" s="2"/>
      <c r="BL117" s="20">
        <v>24.7804</v>
      </c>
      <c r="BM117" s="34">
        <v>22.841999999999999</v>
      </c>
      <c r="BN117" s="13">
        <v>25.223614000000001</v>
      </c>
      <c r="BO117" s="13">
        <v>26.656360095252602</v>
      </c>
      <c r="BP117" s="13">
        <v>20.214300000000001</v>
      </c>
      <c r="BQ117" s="13">
        <v>23.485587999999996</v>
      </c>
      <c r="BR117" s="13"/>
      <c r="BS117" s="13"/>
      <c r="BT117" s="20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0"/>
        <v>23.867043682542104</v>
      </c>
      <c r="CQ117" s="25">
        <v>75.812700000000007</v>
      </c>
      <c r="CR117" s="34">
        <v>75.564999999999998</v>
      </c>
      <c r="CS117" s="25">
        <v>74.503015000000005</v>
      </c>
      <c r="CT117" s="25">
        <v>73.926931901702901</v>
      </c>
      <c r="CU117" s="25">
        <v>73.08</v>
      </c>
      <c r="CV117" s="25">
        <v>81.313599999999994</v>
      </c>
      <c r="CW117" s="25"/>
      <c r="CX117" s="26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3">
        <f>AVERAGE(CQ117:DR117)</f>
        <v>75.700207816950481</v>
      </c>
      <c r="DU117" s="27">
        <v>0.36</v>
      </c>
      <c r="DV117" s="34">
        <v>0.33715000000000001</v>
      </c>
      <c r="DW117" s="27">
        <v>0.34952873872180457</v>
      </c>
      <c r="DX117" s="27">
        <v>0.3100812</v>
      </c>
      <c r="DY117" s="27">
        <v>0.256949571324048</v>
      </c>
      <c r="DZ117" s="27">
        <v>0.28885875</v>
      </c>
      <c r="EA117" s="27"/>
      <c r="EB117" s="27"/>
      <c r="EC117" s="28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3">
        <f t="shared" si="11"/>
        <v>0.31709471000764206</v>
      </c>
    </row>
    <row r="118" spans="1:154">
      <c r="A118">
        <v>89</v>
      </c>
      <c r="B118" s="21">
        <v>-112.2594</v>
      </c>
      <c r="C118" s="34">
        <v>-115.63</v>
      </c>
      <c r="D118" s="21">
        <v>-112.359306</v>
      </c>
      <c r="E118" s="21">
        <v>-113.335474786587</v>
      </c>
      <c r="F118" s="21">
        <v>-119.934</v>
      </c>
      <c r="G118" s="21">
        <v>-114.90121900000001</v>
      </c>
      <c r="H118" s="22"/>
      <c r="I118" s="22"/>
      <c r="J118" s="24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3">
        <f t="shared" si="8"/>
        <v>-114.73656663109783</v>
      </c>
      <c r="AF118" s="2"/>
      <c r="AG118" s="18">
        <v>-112.2594</v>
      </c>
      <c r="AH118" s="34">
        <v>-115.04</v>
      </c>
      <c r="AI118" s="18">
        <v>-112.359306</v>
      </c>
      <c r="AJ118" s="18">
        <v>-114.221883110222</v>
      </c>
      <c r="AK118" s="18">
        <v>-119.77000000000001</v>
      </c>
      <c r="AL118" s="18">
        <v>-114.90121900000001</v>
      </c>
      <c r="AM118" s="18"/>
      <c r="AN118" s="18"/>
      <c r="AO118" s="19"/>
      <c r="AP118" s="18"/>
      <c r="AQ118" s="18"/>
      <c r="AR118" s="19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3">
        <f t="shared" si="9"/>
        <v>-114.75863468503699</v>
      </c>
      <c r="BK118" s="2"/>
      <c r="BL118" s="20">
        <v>25.360399999999998</v>
      </c>
      <c r="BM118" s="34">
        <v>24.14</v>
      </c>
      <c r="BN118" s="13">
        <v>26.316807000000001</v>
      </c>
      <c r="BO118" s="13">
        <v>27.291350962632698</v>
      </c>
      <c r="BP118" s="13">
        <v>21.625</v>
      </c>
      <c r="BQ118" s="13">
        <v>24.671181999999991</v>
      </c>
      <c r="BR118" s="13"/>
      <c r="BS118" s="13"/>
      <c r="BT118" s="20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0"/>
        <v>24.900789993772111</v>
      </c>
      <c r="CQ118" s="25">
        <v>76.768199999999993</v>
      </c>
      <c r="CR118" s="34">
        <v>77.141999999999996</v>
      </c>
      <c r="CS118" s="25">
        <v>75.375333999999995</v>
      </c>
      <c r="CT118" s="25">
        <v>75.356906846942096</v>
      </c>
      <c r="CU118" s="25">
        <v>74.226799999999997</v>
      </c>
      <c r="CV118" s="25">
        <v>82.121099999999998</v>
      </c>
      <c r="CW118" s="25"/>
      <c r="CX118" s="26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3">
        <f>AVERAGE(CQ118:DR118)</f>
        <v>76.831723474490346</v>
      </c>
      <c r="DU118" s="27">
        <v>0.38790000000000002</v>
      </c>
      <c r="DV118" s="34">
        <v>0.34834999999999999</v>
      </c>
      <c r="DW118" s="27">
        <v>0.35894929511278201</v>
      </c>
      <c r="DX118" s="27">
        <v>0.318985531428571</v>
      </c>
      <c r="DY118" s="27">
        <v>0.27212375860696414</v>
      </c>
      <c r="DZ118" s="27">
        <v>0.28885875</v>
      </c>
      <c r="EA118" s="27"/>
      <c r="EB118" s="27"/>
      <c r="EC118" s="28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3">
        <f t="shared" si="11"/>
        <v>0.32919455585805285</v>
      </c>
    </row>
    <row r="119" spans="1:154">
      <c r="A119">
        <v>90</v>
      </c>
      <c r="B119" s="21">
        <v>-111.3175</v>
      </c>
      <c r="C119" s="34">
        <v>-114.26</v>
      </c>
      <c r="D119" s="21">
        <v>-111.45529000000001</v>
      </c>
      <c r="E119" s="21">
        <v>-112.134540739971</v>
      </c>
      <c r="F119" s="21">
        <v>-118.44499999999999</v>
      </c>
      <c r="G119" s="21">
        <v>-113.64011000000001</v>
      </c>
      <c r="H119" s="22"/>
      <c r="I119" s="22"/>
      <c r="J119" s="24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3">
        <f t="shared" si="8"/>
        <v>-113.54207345666184</v>
      </c>
      <c r="AF119" s="2"/>
      <c r="AG119" s="18">
        <v>-111.3292</v>
      </c>
      <c r="AH119" s="34">
        <v>-113.96</v>
      </c>
      <c r="AI119" s="18">
        <v>-111.45529000000001</v>
      </c>
      <c r="AJ119" s="18">
        <v>-112.971812554504</v>
      </c>
      <c r="AK119" s="18">
        <v>-118.155</v>
      </c>
      <c r="AL119" s="18">
        <v>-113.64011000000001</v>
      </c>
      <c r="AM119" s="18"/>
      <c r="AN119" s="18"/>
      <c r="AO119" s="19"/>
      <c r="AP119" s="18"/>
      <c r="AQ119" s="18"/>
      <c r="AR119" s="19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3">
        <f t="shared" si="9"/>
        <v>-113.58523542575067</v>
      </c>
      <c r="BK119" s="2"/>
      <c r="BL119" s="20">
        <v>26.887699999999999</v>
      </c>
      <c r="BM119" s="34">
        <v>24.905000000000001</v>
      </c>
      <c r="BN119" s="13">
        <v>27.327245999999999</v>
      </c>
      <c r="BO119" s="13">
        <v>28.3255803873605</v>
      </c>
      <c r="BP119" s="13">
        <v>22.652200000000001</v>
      </c>
      <c r="BQ119" s="13">
        <v>25.658740000000051</v>
      </c>
      <c r="BR119" s="13"/>
      <c r="BS119" s="13"/>
      <c r="BT119" s="20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0"/>
        <v>25.95941106456009</v>
      </c>
      <c r="CQ119" s="25">
        <v>77.631600000000006</v>
      </c>
      <c r="CR119" s="34">
        <v>77.992999999999995</v>
      </c>
      <c r="CS119" s="25">
        <v>76.682722999999996</v>
      </c>
      <c r="CT119" s="25">
        <v>77.408677466746298</v>
      </c>
      <c r="CU119" s="25">
        <v>75.295000000000002</v>
      </c>
      <c r="CV119" s="25">
        <v>83</v>
      </c>
      <c r="CW119" s="25"/>
      <c r="CX119" s="26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3">
        <f>AVERAGE(CQ119:DR119)</f>
        <v>78.001833411124395</v>
      </c>
      <c r="DU119" s="27">
        <v>0.40510000000000002</v>
      </c>
      <c r="DV119" s="34">
        <v>0.36065999999999998</v>
      </c>
      <c r="DW119" s="27">
        <v>0.36995820112781957</v>
      </c>
      <c r="DX119" s="27">
        <v>0.339109085714286</v>
      </c>
      <c r="DY119" s="27">
        <v>0.28297608960987269</v>
      </c>
      <c r="DZ119" s="27">
        <v>0.31214409999999992</v>
      </c>
      <c r="EA119" s="27"/>
      <c r="EB119" s="27"/>
      <c r="EC119" s="28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3">
        <f t="shared" si="11"/>
        <v>0.34499124607532972</v>
      </c>
    </row>
    <row r="120" spans="1:154">
      <c r="A120">
        <v>91</v>
      </c>
      <c r="B120" s="21">
        <v>-109.30159999999999</v>
      </c>
      <c r="C120" s="34">
        <v>-112.7</v>
      </c>
      <c r="D120" s="21">
        <v>-110.431039</v>
      </c>
      <c r="E120" s="21">
        <v>-111.184446093429</v>
      </c>
      <c r="F120" s="21">
        <v>-116.84200000000001</v>
      </c>
      <c r="G120" s="21">
        <v>-112.52033900000001</v>
      </c>
      <c r="H120" s="22"/>
      <c r="I120" s="22"/>
      <c r="J120" s="24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3">
        <f t="shared" si="8"/>
        <v>-112.16323734890484</v>
      </c>
      <c r="AF120" s="2"/>
      <c r="AG120" s="18">
        <v>-109.85080000000001</v>
      </c>
      <c r="AH120" s="34">
        <v>-112.74</v>
      </c>
      <c r="AI120" s="18">
        <v>-110.431039</v>
      </c>
      <c r="AJ120" s="18">
        <v>-111.313786376701</v>
      </c>
      <c r="AK120" s="18">
        <v>-116.57300000000001</v>
      </c>
      <c r="AL120" s="18">
        <v>-112.52033900000001</v>
      </c>
      <c r="AM120" s="18"/>
      <c r="AN120" s="18"/>
      <c r="AO120" s="19"/>
      <c r="AP120" s="18"/>
      <c r="AQ120" s="18"/>
      <c r="AR120" s="19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3">
        <f t="shared" si="9"/>
        <v>-112.23816072945017</v>
      </c>
      <c r="BK120" s="2"/>
      <c r="BL120" s="20">
        <v>27.3276</v>
      </c>
      <c r="BM120" s="34">
        <v>25.95</v>
      </c>
      <c r="BN120" s="13">
        <v>28.242699000000002</v>
      </c>
      <c r="BO120" s="13">
        <v>28.954615127744201</v>
      </c>
      <c r="BP120" s="13">
        <v>23.65</v>
      </c>
      <c r="BQ120" s="13">
        <v>26.993633000000003</v>
      </c>
      <c r="BR120" s="13"/>
      <c r="BS120" s="13"/>
      <c r="BT120" s="20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0"/>
        <v>26.853091187957364</v>
      </c>
      <c r="CQ120" s="25">
        <v>78.568299999999994</v>
      </c>
      <c r="CR120" s="34">
        <v>78.873000000000005</v>
      </c>
      <c r="CS120" s="25">
        <v>77.734217000000001</v>
      </c>
      <c r="CT120" s="25">
        <v>78.125549017056997</v>
      </c>
      <c r="CU120" s="25">
        <v>76.550600000000003</v>
      </c>
      <c r="CV120" s="25">
        <v>84.070899999999995</v>
      </c>
      <c r="CW120" s="25"/>
      <c r="CX120" s="26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3">
        <f>AVERAGE(CQ120:DR120)</f>
        <v>78.98709433617617</v>
      </c>
      <c r="DU120" s="27">
        <v>0.43330000000000002</v>
      </c>
      <c r="DV120" s="34">
        <v>0.37241000000000002</v>
      </c>
      <c r="DW120" s="27">
        <v>0.38313215977443615</v>
      </c>
      <c r="DX120" s="27">
        <v>0.34074857142857101</v>
      </c>
      <c r="DY120" s="27">
        <v>0.29479213634389206</v>
      </c>
      <c r="DZ120" s="27">
        <v>0.31703999999999999</v>
      </c>
      <c r="EA120" s="27"/>
      <c r="EB120" s="27"/>
      <c r="EC120" s="28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3">
        <f t="shared" si="11"/>
        <v>0.35690381125781651</v>
      </c>
    </row>
    <row r="121" spans="1:154">
      <c r="A121">
        <v>92</v>
      </c>
      <c r="B121" s="21">
        <v>-107.4597</v>
      </c>
      <c r="C121" s="34">
        <v>-111.58</v>
      </c>
      <c r="D121" s="21">
        <v>-108.99397999999999</v>
      </c>
      <c r="E121" s="21">
        <v>-109.528566320365</v>
      </c>
      <c r="F121" s="21">
        <v>-115.051</v>
      </c>
      <c r="G121" s="21">
        <v>-111.3646</v>
      </c>
      <c r="H121" s="22"/>
      <c r="I121" s="22"/>
      <c r="J121" s="24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3">
        <f t="shared" si="8"/>
        <v>-110.66297438672751</v>
      </c>
      <c r="AF121" s="2"/>
      <c r="AG121" s="18">
        <v>-107.4597</v>
      </c>
      <c r="AH121" s="34">
        <v>-111.32</v>
      </c>
      <c r="AI121" s="18">
        <v>-108.99397999999999</v>
      </c>
      <c r="AJ121" s="18">
        <v>-109.886074649378</v>
      </c>
      <c r="AK121" s="18">
        <v>-114.8</v>
      </c>
      <c r="AL121" s="18">
        <v>-111.3646</v>
      </c>
      <c r="AM121" s="18"/>
      <c r="AN121" s="18"/>
      <c r="AO121" s="19"/>
      <c r="AP121" s="18"/>
      <c r="AQ121" s="18"/>
      <c r="AR121" s="19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3">
        <f t="shared" si="9"/>
        <v>-110.63739244156299</v>
      </c>
      <c r="BK121" s="2"/>
      <c r="BL121" s="20">
        <v>28.017099999999999</v>
      </c>
      <c r="BM121" s="34">
        <v>26.942</v>
      </c>
      <c r="BN121" s="13">
        <v>29.291004000000001</v>
      </c>
      <c r="BO121" s="13">
        <v>29.2001823797664</v>
      </c>
      <c r="BP121" s="13">
        <v>25.35</v>
      </c>
      <c r="BQ121" s="13">
        <v>28.170804</v>
      </c>
      <c r="BR121" s="13"/>
      <c r="BS121" s="13"/>
      <c r="BT121" s="20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0"/>
        <v>27.8285150632944</v>
      </c>
      <c r="CQ121" s="25">
        <v>80.117400000000004</v>
      </c>
      <c r="CR121" s="34">
        <v>80.091999999999999</v>
      </c>
      <c r="CS121" s="25">
        <v>79.344396000000003</v>
      </c>
      <c r="CT121" s="25">
        <v>79.146024378335397</v>
      </c>
      <c r="CU121" s="25">
        <v>77.457300000000004</v>
      </c>
      <c r="CV121" s="25">
        <v>85.063199999999995</v>
      </c>
      <c r="CW121" s="25"/>
      <c r="CX121" s="26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3">
        <f>AVERAGE(CQ121:DR121)</f>
        <v>80.203386729722567</v>
      </c>
      <c r="DU121" s="27">
        <v>0.43330000000000002</v>
      </c>
      <c r="DV121" s="34">
        <v>0.39295999999999998</v>
      </c>
      <c r="DW121" s="27">
        <v>0.39616919172932341</v>
      </c>
      <c r="DX121" s="27">
        <v>0.37556918285714302</v>
      </c>
      <c r="DY121" s="27">
        <v>0.31454954754083198</v>
      </c>
      <c r="DZ121" s="27">
        <v>0.31703999999999999</v>
      </c>
      <c r="EA121" s="27"/>
      <c r="EB121" s="27"/>
      <c r="EC121" s="28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3">
        <f t="shared" si="11"/>
        <v>0.37159798702121644</v>
      </c>
    </row>
    <row r="122" spans="1:154">
      <c r="A122">
        <v>93</v>
      </c>
      <c r="B122" s="21">
        <v>-106.36969999999999</v>
      </c>
      <c r="C122" s="34">
        <v>-109.93</v>
      </c>
      <c r="D122" s="21">
        <v>-107.451443</v>
      </c>
      <c r="E122" s="21">
        <v>-107.950514494472</v>
      </c>
      <c r="F122" s="21">
        <v>-113.374</v>
      </c>
      <c r="G122" s="21">
        <v>-109.70340199999997</v>
      </c>
      <c r="H122" s="22"/>
      <c r="I122" s="22"/>
      <c r="J122" s="24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3">
        <f t="shared" si="8"/>
        <v>-109.12984324907866</v>
      </c>
      <c r="AF122" s="2"/>
      <c r="AG122" s="18">
        <v>-106.60129999999999</v>
      </c>
      <c r="AH122" s="34">
        <v>-109.61</v>
      </c>
      <c r="AI122" s="18">
        <v>-107.451443</v>
      </c>
      <c r="AJ122" s="18">
        <v>-108.723903236691</v>
      </c>
      <c r="AK122" s="18">
        <v>-113.16800000000001</v>
      </c>
      <c r="AL122" s="18">
        <v>-109.70340199999997</v>
      </c>
      <c r="AM122" s="18"/>
      <c r="AN122" s="18"/>
      <c r="AO122" s="19"/>
      <c r="AP122" s="18"/>
      <c r="AQ122" s="18"/>
      <c r="AR122" s="19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3">
        <f t="shared" si="9"/>
        <v>-109.20967470611517</v>
      </c>
      <c r="BK122" s="2"/>
      <c r="BL122" s="20">
        <v>28.596</v>
      </c>
      <c r="BM122" s="34">
        <v>28.331</v>
      </c>
      <c r="BN122" s="13">
        <v>30.609639000000001</v>
      </c>
      <c r="BO122" s="13">
        <v>30.764342754385702</v>
      </c>
      <c r="BP122" s="13">
        <v>26.8</v>
      </c>
      <c r="BQ122" s="13">
        <v>29.657662000000023</v>
      </c>
      <c r="BR122" s="13"/>
      <c r="BS122" s="13"/>
      <c r="BT122" s="20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0"/>
        <v>29.126440625730954</v>
      </c>
      <c r="CQ122" s="25">
        <v>80.751499999999993</v>
      </c>
      <c r="CR122" s="34">
        <v>81.492000000000004</v>
      </c>
      <c r="CS122" s="25">
        <v>80.299419999999998</v>
      </c>
      <c r="CT122" s="25">
        <v>80.1298560501385</v>
      </c>
      <c r="CU122" s="25">
        <v>78.255899999999997</v>
      </c>
      <c r="CV122" s="25">
        <v>86.41</v>
      </c>
      <c r="CW122" s="25"/>
      <c r="CX122" s="26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3">
        <f>AVERAGE(CQ122:DR122)</f>
        <v>81.223112675023074</v>
      </c>
      <c r="DU122" s="27">
        <v>0.4536</v>
      </c>
      <c r="DV122" s="34">
        <v>0.41887999999999997</v>
      </c>
      <c r="DW122" s="27">
        <v>0.41255851127819554</v>
      </c>
      <c r="DX122" s="27">
        <v>0.37659142857142902</v>
      </c>
      <c r="DY122" s="27">
        <v>0.33246954014160918</v>
      </c>
      <c r="DZ122" s="27">
        <v>0.33838985000000016</v>
      </c>
      <c r="EA122" s="27"/>
      <c r="EB122" s="27"/>
      <c r="EC122" s="28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3">
        <f t="shared" si="11"/>
        <v>0.38874822166520562</v>
      </c>
    </row>
    <row r="123" spans="1:154">
      <c r="A123">
        <v>94</v>
      </c>
      <c r="B123" s="21">
        <v>-103.5689</v>
      </c>
      <c r="C123" s="34">
        <v>-108</v>
      </c>
      <c r="D123" s="21">
        <v>-105.81176000000001</v>
      </c>
      <c r="E123" s="21">
        <v>-105.931368154697</v>
      </c>
      <c r="F123" s="21">
        <v>-111.797</v>
      </c>
      <c r="G123" s="21">
        <v>-107.63029</v>
      </c>
      <c r="H123" s="22"/>
      <c r="I123" s="22"/>
      <c r="J123" s="24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3">
        <f t="shared" si="8"/>
        <v>-107.1232196924495</v>
      </c>
      <c r="AF123" s="2"/>
      <c r="AG123" s="18">
        <v>-104.1866</v>
      </c>
      <c r="AH123" s="34">
        <v>-107.64</v>
      </c>
      <c r="AI123" s="18">
        <v>-105.81176000000001</v>
      </c>
      <c r="AJ123" s="18">
        <v>-107.02201695116599</v>
      </c>
      <c r="AK123" s="18">
        <v>-111.364</v>
      </c>
      <c r="AL123" s="18">
        <v>-107.63029</v>
      </c>
      <c r="AM123" s="18"/>
      <c r="AN123" s="18"/>
      <c r="AO123" s="19"/>
      <c r="AP123" s="18"/>
      <c r="AQ123" s="18"/>
      <c r="AR123" s="19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3">
        <f t="shared" si="9"/>
        <v>-107.27577782519434</v>
      </c>
      <c r="BK123" s="2"/>
      <c r="BL123" s="20">
        <v>30.477399999999999</v>
      </c>
      <c r="BM123" s="34">
        <v>30.239000000000001</v>
      </c>
      <c r="BN123" s="13">
        <v>32.048202000000003</v>
      </c>
      <c r="BO123" s="13">
        <v>32.0565100735352</v>
      </c>
      <c r="BP123" s="13">
        <v>28.230799999999999</v>
      </c>
      <c r="BQ123" s="13">
        <v>31.418227999999981</v>
      </c>
      <c r="BR123" s="13"/>
      <c r="BS123" s="13"/>
      <c r="BT123" s="20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0"/>
        <v>30.745023345589193</v>
      </c>
      <c r="CQ123" s="25">
        <v>81.137</v>
      </c>
      <c r="CR123" s="34">
        <v>82.953999999999994</v>
      </c>
      <c r="CS123" s="25">
        <v>81.730958000000001</v>
      </c>
      <c r="CT123" s="25">
        <v>81.783141064761494</v>
      </c>
      <c r="CU123" s="25">
        <v>79.283799999999999</v>
      </c>
      <c r="CV123" s="25">
        <v>87.570599999999985</v>
      </c>
      <c r="CW123" s="25"/>
      <c r="CX123" s="26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3">
        <f>AVERAGE(CQ123:DR123)</f>
        <v>82.409916510793565</v>
      </c>
      <c r="DU123" s="27">
        <v>0.47660000000000002</v>
      </c>
      <c r="DV123" s="34">
        <v>0.42909999999999998</v>
      </c>
      <c r="DW123" s="27">
        <v>0.42974844924812039</v>
      </c>
      <c r="DX123" s="27">
        <v>0.37823091428571398</v>
      </c>
      <c r="DY123" s="27">
        <v>0.35654178826661648</v>
      </c>
      <c r="DZ123" s="27">
        <v>0.35226675000000002</v>
      </c>
      <c r="EA123" s="27"/>
      <c r="EB123" s="27"/>
      <c r="EC123" s="28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3">
        <f t="shared" si="11"/>
        <v>0.40374798363340852</v>
      </c>
    </row>
    <row r="124" spans="1:154">
      <c r="A124">
        <v>95</v>
      </c>
      <c r="B124" s="21">
        <v>-103.06789999999999</v>
      </c>
      <c r="C124" s="34">
        <v>-105.92</v>
      </c>
      <c r="D124" s="21">
        <v>-103.882914</v>
      </c>
      <c r="E124" s="21">
        <v>-103.198625250196</v>
      </c>
      <c r="F124" s="21">
        <v>-109.91500000000001</v>
      </c>
      <c r="G124" s="21">
        <v>-105.96754499999999</v>
      </c>
      <c r="H124" s="22"/>
      <c r="I124" s="22"/>
      <c r="J124" s="24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3">
        <f t="shared" si="8"/>
        <v>-105.325330708366</v>
      </c>
      <c r="AF124" s="2"/>
      <c r="AG124" s="18">
        <v>-103.3959</v>
      </c>
      <c r="AH124" s="34">
        <v>-105.55</v>
      </c>
      <c r="AI124" s="18">
        <v>-103.882914</v>
      </c>
      <c r="AJ124" s="18">
        <v>-104.42948570533601</v>
      </c>
      <c r="AK124" s="18">
        <v>-109.54300000000001</v>
      </c>
      <c r="AL124" s="18">
        <v>-105.96754499999999</v>
      </c>
      <c r="AM124" s="18"/>
      <c r="AN124" s="18"/>
      <c r="AO124" s="19"/>
      <c r="AP124" s="18"/>
      <c r="AQ124" s="18"/>
      <c r="AR124" s="19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3">
        <f t="shared" si="9"/>
        <v>-105.46147411755599</v>
      </c>
      <c r="BK124" s="2"/>
      <c r="BL124" s="20">
        <v>31.7547</v>
      </c>
      <c r="BM124" s="34">
        <v>32.322000000000003</v>
      </c>
      <c r="BN124" s="13">
        <v>33.823627999999999</v>
      </c>
      <c r="BO124" s="13">
        <v>34.393552309313598</v>
      </c>
      <c r="BP124" s="13">
        <v>30.071400000000001</v>
      </c>
      <c r="BQ124" s="13">
        <v>33.124485</v>
      </c>
      <c r="BR124" s="13"/>
      <c r="BS124" s="13"/>
      <c r="BT124" s="20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0"/>
        <v>32.581627551552266</v>
      </c>
      <c r="CQ124" s="25">
        <v>81.682299999999998</v>
      </c>
      <c r="CR124" s="34">
        <v>84.09</v>
      </c>
      <c r="CS124" s="25">
        <v>83.532100999999997</v>
      </c>
      <c r="CT124" s="25">
        <v>82.725537925337306</v>
      </c>
      <c r="CU124" s="25">
        <v>80.472499999999997</v>
      </c>
      <c r="CV124" s="25">
        <v>88.581000000000003</v>
      </c>
      <c r="CW124" s="25"/>
      <c r="CX124" s="26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3">
        <f>AVERAGE(CQ124:DR124)</f>
        <v>83.513906487556213</v>
      </c>
      <c r="DU124" s="27">
        <v>0.5131</v>
      </c>
      <c r="DV124" s="34">
        <v>0.43931999999999999</v>
      </c>
      <c r="DW124" s="27">
        <v>0.45366068233082713</v>
      </c>
      <c r="DX124" s="27">
        <v>0.37951698571428499</v>
      </c>
      <c r="DY124" s="27">
        <v>0.39035854849711543</v>
      </c>
      <c r="DZ124" s="27">
        <v>0.35226675000000002</v>
      </c>
      <c r="EA124" s="27"/>
      <c r="EB124" s="27"/>
      <c r="EC124" s="28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3">
        <f t="shared" si="11"/>
        <v>0.42137049442370461</v>
      </c>
    </row>
    <row r="125" spans="1:154">
      <c r="A125">
        <v>96</v>
      </c>
      <c r="B125" s="21">
        <v>-102.14019999999999</v>
      </c>
      <c r="C125" s="34">
        <v>-104.01</v>
      </c>
      <c r="D125" s="21">
        <v>-101.376565</v>
      </c>
      <c r="E125" s="21">
        <v>-100.192087585858</v>
      </c>
      <c r="F125" s="21">
        <v>-107.767</v>
      </c>
      <c r="G125" s="21">
        <v>-104.007212</v>
      </c>
      <c r="H125" s="22"/>
      <c r="I125" s="22"/>
      <c r="J125" s="24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3">
        <f t="shared" si="8"/>
        <v>-103.24884409764299</v>
      </c>
      <c r="AF125" s="2"/>
      <c r="AG125" s="18">
        <v>-102.14019999999999</v>
      </c>
      <c r="AH125" s="34">
        <v>-104.33</v>
      </c>
      <c r="AI125" s="18">
        <v>-101.376565</v>
      </c>
      <c r="AJ125" s="18">
        <v>-102.345250093304</v>
      </c>
      <c r="AK125" s="18">
        <v>-107.45699999999999</v>
      </c>
      <c r="AL125" s="18">
        <v>-104.007212</v>
      </c>
      <c r="AM125" s="18"/>
      <c r="AN125" s="18"/>
      <c r="AO125" s="19"/>
      <c r="AP125" s="18"/>
      <c r="AQ125" s="18"/>
      <c r="AR125" s="19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3">
        <f t="shared" si="9"/>
        <v>-103.60937118221733</v>
      </c>
      <c r="BK125" s="2"/>
      <c r="BL125" s="20">
        <v>34.238599999999998</v>
      </c>
      <c r="BM125" s="34">
        <v>34.274999999999999</v>
      </c>
      <c r="BN125" s="13">
        <v>35.717030999999999</v>
      </c>
      <c r="BO125" s="13">
        <v>37.521719630372203</v>
      </c>
      <c r="BP125" s="13">
        <v>31.8889</v>
      </c>
      <c r="BQ125" s="13">
        <v>34.535624000000006</v>
      </c>
      <c r="BR125" s="13"/>
      <c r="BS125" s="13"/>
      <c r="BT125" s="20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0"/>
        <v>34.696145771728702</v>
      </c>
      <c r="CQ125" s="25">
        <v>82.109399999999994</v>
      </c>
      <c r="CR125" s="34">
        <v>85.78</v>
      </c>
      <c r="CS125" s="25">
        <v>85.581334999999996</v>
      </c>
      <c r="CT125" s="25">
        <v>83.891509119677707</v>
      </c>
      <c r="CU125" s="25">
        <v>82.17</v>
      </c>
      <c r="CV125" s="25">
        <v>89.621200000000002</v>
      </c>
      <c r="CW125" s="25"/>
      <c r="CX125" s="26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3">
        <f>AVERAGE(CQ125:DR125)</f>
        <v>84.858907353279619</v>
      </c>
      <c r="DU125" s="27">
        <v>0.51680000000000004</v>
      </c>
      <c r="DV125" s="34">
        <v>0.48018</v>
      </c>
      <c r="DW125" s="27">
        <v>0.47558828383458657</v>
      </c>
      <c r="DX125" s="27">
        <v>0.41680421714285698</v>
      </c>
      <c r="DY125" s="27">
        <v>0.43425014327736017</v>
      </c>
      <c r="DZ125" s="27">
        <v>0.37767990000000023</v>
      </c>
      <c r="EA125" s="27"/>
      <c r="EB125" s="27"/>
      <c r="EC125" s="28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3">
        <f t="shared" si="11"/>
        <v>0.45021709070913402</v>
      </c>
    </row>
    <row r="126" spans="1:154">
      <c r="A126">
        <v>97</v>
      </c>
      <c r="B126" s="21">
        <v>-100.42740000000001</v>
      </c>
      <c r="C126" s="34">
        <v>-101.06</v>
      </c>
      <c r="D126" s="21">
        <v>-98.042561000000006</v>
      </c>
      <c r="E126" s="21">
        <v>-97.828078787534906</v>
      </c>
      <c r="F126" s="21">
        <v>-105.227</v>
      </c>
      <c r="G126" s="21">
        <v>-101.21308200000003</v>
      </c>
      <c r="H126" s="22"/>
      <c r="I126" s="22"/>
      <c r="J126" s="24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3">
        <f t="shared" si="8"/>
        <v>-100.63302029792249</v>
      </c>
      <c r="AF126" s="2"/>
      <c r="AG126" s="18">
        <v>-100.42740000000001</v>
      </c>
      <c r="AH126" s="34">
        <v>-100.61</v>
      </c>
      <c r="AI126" s="18">
        <v>-98.042561000000006</v>
      </c>
      <c r="AJ126" s="18">
        <v>-99.795063609211795</v>
      </c>
      <c r="AK126" s="18">
        <v>-104.78700000000001</v>
      </c>
      <c r="AL126" s="18">
        <v>-101.21308200000003</v>
      </c>
      <c r="AM126" s="18"/>
      <c r="AN126" s="18"/>
      <c r="AO126" s="19"/>
      <c r="AP126" s="18"/>
      <c r="AQ126" s="18"/>
      <c r="AR126" s="19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3">
        <f t="shared" si="9"/>
        <v>-100.81251776820197</v>
      </c>
      <c r="BK126" s="2"/>
      <c r="BL126" s="20">
        <v>36.945900000000002</v>
      </c>
      <c r="BM126" s="34">
        <v>35.625</v>
      </c>
      <c r="BN126" s="13">
        <v>38.217252999999999</v>
      </c>
      <c r="BO126" s="13">
        <v>38.145945934846999</v>
      </c>
      <c r="BP126" s="13">
        <v>35.5</v>
      </c>
      <c r="BQ126" s="13">
        <v>37.547241</v>
      </c>
      <c r="BR126" s="13"/>
      <c r="BS126" s="13"/>
      <c r="BT126" s="20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0"/>
        <v>36.99688998914116</v>
      </c>
      <c r="CQ126" s="25">
        <v>83.555599999999998</v>
      </c>
      <c r="CR126" s="34">
        <v>87.873000000000005</v>
      </c>
      <c r="CS126" s="25">
        <v>87.126656999999994</v>
      </c>
      <c r="CT126" s="25">
        <v>85.536922146658597</v>
      </c>
      <c r="CU126" s="25">
        <v>84.533699999999996</v>
      </c>
      <c r="CV126" s="25">
        <v>90.830299999999994</v>
      </c>
      <c r="CW126" s="25"/>
      <c r="CX126" s="26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3">
        <f>AVERAGE(CQ126:DR126)</f>
        <v>86.576029857776419</v>
      </c>
      <c r="DU126" s="27">
        <v>0.56320000000000003</v>
      </c>
      <c r="DV126" s="34">
        <v>0.496</v>
      </c>
      <c r="DW126" s="27">
        <v>0.50996815977443621</v>
      </c>
      <c r="DX126" s="27">
        <v>0.42429622857142901</v>
      </c>
      <c r="DY126" s="27">
        <v>0.51769785075701646</v>
      </c>
      <c r="DZ126" s="27">
        <v>0.39688699999999999</v>
      </c>
      <c r="EA126" s="27"/>
      <c r="EB126" s="27"/>
      <c r="EC126" s="28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3">
        <f t="shared" si="11"/>
        <v>0.48467487318381358</v>
      </c>
    </row>
    <row r="127" spans="1:154">
      <c r="A127">
        <v>98</v>
      </c>
      <c r="B127" s="21">
        <v>-98.532300000000006</v>
      </c>
      <c r="C127" s="34">
        <v>-97.887</v>
      </c>
      <c r="D127" s="21">
        <v>-94.191252000000006</v>
      </c>
      <c r="E127" s="21">
        <v>-94.945621450992803</v>
      </c>
      <c r="F127" s="21">
        <v>-100.658</v>
      </c>
      <c r="G127" s="21">
        <v>-97.537012000000018</v>
      </c>
      <c r="H127" s="22"/>
      <c r="I127" s="22"/>
      <c r="J127" s="24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3">
        <f t="shared" si="8"/>
        <v>-97.291864241832158</v>
      </c>
      <c r="AF127" s="2"/>
      <c r="AG127" s="18">
        <v>-98.532300000000006</v>
      </c>
      <c r="AH127" s="34">
        <v>-97.135999999999996</v>
      </c>
      <c r="AI127" s="18">
        <v>-94.191252000000006</v>
      </c>
      <c r="AJ127" s="18">
        <v>-95.455290463995496</v>
      </c>
      <c r="AK127" s="18">
        <v>-99.135999999999996</v>
      </c>
      <c r="AL127" s="18">
        <v>-97.537012000000018</v>
      </c>
      <c r="AM127" s="18"/>
      <c r="AN127" s="18"/>
      <c r="AO127" s="19"/>
      <c r="AP127" s="18"/>
      <c r="AQ127" s="18"/>
      <c r="AR127" s="19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3">
        <f t="shared" si="9"/>
        <v>-96.997975743999248</v>
      </c>
      <c r="BK127" s="2"/>
      <c r="BL127" s="20">
        <v>38.7819</v>
      </c>
      <c r="BM127" s="34">
        <v>37.744999999999997</v>
      </c>
      <c r="BN127" s="13">
        <v>41.365541999999998</v>
      </c>
      <c r="BO127" s="13">
        <v>41.815518786941901</v>
      </c>
      <c r="BP127" s="13">
        <v>40.6</v>
      </c>
      <c r="BQ127" s="13">
        <v>39.915363999999975</v>
      </c>
      <c r="BR127" s="13"/>
      <c r="BS127" s="13"/>
      <c r="BT127" s="20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0"/>
        <v>40.037220797823643</v>
      </c>
      <c r="CQ127" s="25">
        <v>83.997699999999995</v>
      </c>
      <c r="CR127" s="34">
        <v>89.661000000000001</v>
      </c>
      <c r="CS127" s="25">
        <v>89.157486000000006</v>
      </c>
      <c r="CT127" s="25">
        <v>87.925511528282101</v>
      </c>
      <c r="CU127" s="25">
        <v>87.817999999999998</v>
      </c>
      <c r="CV127" s="25">
        <v>92.300799999999981</v>
      </c>
      <c r="CW127" s="25"/>
      <c r="CX127" s="26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3">
        <f>AVERAGE(CQ127:DR127)</f>
        <v>88.476749588047014</v>
      </c>
      <c r="DU127" s="27">
        <v>0.61339999999999995</v>
      </c>
      <c r="DV127" s="34">
        <v>0.54147999999999996</v>
      </c>
      <c r="DW127" s="27">
        <v>0.55512819360902266</v>
      </c>
      <c r="DX127" s="27">
        <v>0.48296760571428599</v>
      </c>
      <c r="DY127" s="27">
        <v>0.57028105485169345</v>
      </c>
      <c r="DZ127" s="27">
        <v>0.45090124999999998</v>
      </c>
      <c r="EA127" s="27"/>
      <c r="EB127" s="27"/>
      <c r="EC127" s="28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3">
        <f t="shared" si="11"/>
        <v>0.5356930173625003</v>
      </c>
    </row>
    <row r="128" spans="1:154">
      <c r="A128">
        <v>99</v>
      </c>
      <c r="B128" s="21">
        <v>-96.043700000000001</v>
      </c>
      <c r="C128" s="34">
        <v>-93.734999999999999</v>
      </c>
      <c r="D128" s="21">
        <v>-86.739943999999994</v>
      </c>
      <c r="E128" s="21">
        <v>-88.001877382192305</v>
      </c>
      <c r="F128" s="21">
        <v>-93.731999999999999</v>
      </c>
      <c r="G128" s="21">
        <v>-92.137778999999981</v>
      </c>
      <c r="H128" s="22"/>
      <c r="I128" s="22"/>
      <c r="J128" s="24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3">
        <f t="shared" si="8"/>
        <v>-91.731716730365392</v>
      </c>
      <c r="AF128" s="2"/>
      <c r="AG128" s="18">
        <v>-96.043700000000001</v>
      </c>
      <c r="AH128" s="34">
        <v>-93.552999999999997</v>
      </c>
      <c r="AI128" s="18">
        <v>-86.739943999999994</v>
      </c>
      <c r="AJ128" s="18">
        <v>-88.433954367850703</v>
      </c>
      <c r="AK128" s="18">
        <v>-93.165999999999997</v>
      </c>
      <c r="AL128" s="18">
        <v>-92.137778999999981</v>
      </c>
      <c r="AM128" s="18"/>
      <c r="AN128" s="18"/>
      <c r="AO128" s="19"/>
      <c r="AP128" s="18"/>
      <c r="AQ128" s="18"/>
      <c r="AR128" s="19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3">
        <f t="shared" si="9"/>
        <v>-91.679062894641774</v>
      </c>
      <c r="BK128" s="2"/>
      <c r="BL128" s="20">
        <v>40.5533</v>
      </c>
      <c r="BM128" s="34">
        <v>42.021000000000001</v>
      </c>
      <c r="BN128" s="13">
        <v>46.217193999999999</v>
      </c>
      <c r="BO128" s="13">
        <v>45.519818301245202</v>
      </c>
      <c r="BP128" s="13">
        <v>45.5</v>
      </c>
      <c r="BQ128" s="13">
        <v>44.806044000000071</v>
      </c>
      <c r="BR128" s="13"/>
      <c r="BS128" s="13"/>
      <c r="BT128" s="20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0"/>
        <v>44.102892716874216</v>
      </c>
      <c r="CQ128" s="25">
        <v>84.941999999999993</v>
      </c>
      <c r="CR128" s="34">
        <v>91.494</v>
      </c>
      <c r="CS128" s="25">
        <v>91.279217000000003</v>
      </c>
      <c r="CT128" s="25">
        <v>90.501367145443396</v>
      </c>
      <c r="CU128" s="25">
        <v>90.761300000000006</v>
      </c>
      <c r="CV128" s="25">
        <v>94.570099999999996</v>
      </c>
      <c r="CW128" s="25"/>
      <c r="CX128" s="26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3">
        <f>AVERAGE(CQ128:DR128)</f>
        <v>90.591330690907228</v>
      </c>
      <c r="DU128" s="27">
        <v>0.64780000000000004</v>
      </c>
      <c r="DV128" s="34">
        <v>0.62321000000000004</v>
      </c>
      <c r="DW128" s="27">
        <v>0.63029772556390984</v>
      </c>
      <c r="DX128" s="27">
        <v>0.48563097142857098</v>
      </c>
      <c r="DY128" s="27">
        <v>0.63066812669187022</v>
      </c>
      <c r="DZ128" s="27">
        <v>0.50556579750000041</v>
      </c>
      <c r="EA128" s="27"/>
      <c r="EB128" s="27"/>
      <c r="EC128" s="28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3">
        <f t="shared" si="11"/>
        <v>0.58719543686405862</v>
      </c>
    </row>
    <row r="129" spans="1:154">
      <c r="A129">
        <v>100</v>
      </c>
      <c r="B129" s="21">
        <v>-94.060400000000001</v>
      </c>
      <c r="C129" s="34">
        <v>-76.335999999999999</v>
      </c>
      <c r="D129" s="21">
        <v>-69.782509000000005</v>
      </c>
      <c r="E129" s="21">
        <v>-81.972691051889498</v>
      </c>
      <c r="F129" s="21">
        <v>-83.706900000000005</v>
      </c>
      <c r="G129" s="21">
        <v>-71.587500000000006</v>
      </c>
      <c r="H129" s="22"/>
      <c r="I129" s="22"/>
      <c r="J129" s="24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3">
        <f>AVERAGE(B129:AD129)</f>
        <v>-79.574333341981585</v>
      </c>
      <c r="AF129" s="2"/>
      <c r="AG129" s="18">
        <v>-94.060400000000001</v>
      </c>
      <c r="AH129" s="34">
        <v>-76.326999999999998</v>
      </c>
      <c r="AI129" s="18">
        <v>-69.782509000000005</v>
      </c>
      <c r="AJ129" s="18">
        <v>-81.972691051889498</v>
      </c>
      <c r="AK129" s="18">
        <v>-83.706900000000005</v>
      </c>
      <c r="AL129" s="18">
        <v>-71.587500000000006</v>
      </c>
      <c r="AM129" s="18"/>
      <c r="AN129" s="18"/>
      <c r="AO129" s="19"/>
      <c r="AP129" s="18"/>
      <c r="AQ129" s="18"/>
      <c r="AR129" s="19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3">
        <f>AVERAGE(AG129:BI129)</f>
        <v>-79.572833341981593</v>
      </c>
      <c r="BK129" s="2"/>
      <c r="BL129" s="20">
        <v>45.532600000000002</v>
      </c>
      <c r="BM129" s="34">
        <v>62.405999999999999</v>
      </c>
      <c r="BN129" s="13">
        <v>64.729956000000001</v>
      </c>
      <c r="BO129" s="13">
        <v>52.818217951843302</v>
      </c>
      <c r="BP129" s="13">
        <v>55.668900000000001</v>
      </c>
      <c r="BQ129" s="13">
        <v>67.444999999999993</v>
      </c>
      <c r="BR129" s="13"/>
      <c r="BS129" s="13"/>
      <c r="BT129" s="20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58.100112325307215</v>
      </c>
      <c r="CQ129" s="25">
        <v>85.84</v>
      </c>
      <c r="CR129" s="34">
        <v>99.539000000000001</v>
      </c>
      <c r="CS129" s="25">
        <v>102.417579</v>
      </c>
      <c r="CT129" s="25">
        <v>98.708236578271496</v>
      </c>
      <c r="CU129" s="25">
        <v>99.315700000000007</v>
      </c>
      <c r="CV129" s="25">
        <v>100.35</v>
      </c>
      <c r="CW129" s="25"/>
      <c r="CX129" s="26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3">
        <f>AVERAGE(CQ129:DR129)</f>
        <v>97.695085929711922</v>
      </c>
      <c r="DU129" s="27">
        <v>0.89419999999999999</v>
      </c>
      <c r="DV129" s="34">
        <v>2.1659000000000002</v>
      </c>
      <c r="DW129" s="27">
        <v>1.4667345582706768</v>
      </c>
      <c r="DX129" s="27">
        <v>0.56741062857142899</v>
      </c>
      <c r="DY129" s="27">
        <v>0.89169305117190145</v>
      </c>
      <c r="DZ129" s="27">
        <v>0.90044924999999998</v>
      </c>
      <c r="EA129" s="27"/>
      <c r="EB129" s="27"/>
      <c r="EC129" s="28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3">
        <f>AVERAGE(DU129:EW129)</f>
        <v>1.1477312480023347</v>
      </c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Revision comments</vt:lpstr>
      <vt:lpstr>UE movement_ProA</vt:lpstr>
      <vt:lpstr>UE movement_ProB</vt:lpstr>
      <vt:lpstr>UE rotation</vt:lpstr>
      <vt:lpstr>Channel blockage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Haewook Park</cp:lastModifiedBy>
  <cp:lastPrinted>2011-08-15T04:23:56Z</cp:lastPrinted>
  <dcterms:created xsi:type="dcterms:W3CDTF">2009-04-02T17:18:32Z</dcterms:created>
  <dcterms:modified xsi:type="dcterms:W3CDTF">2017-05-14T12:14:03Z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
uw3khnF0jmhw0n69Us5Z6lBJmhBNO8DgX2+w+QGFmxZQZBgMxozsJ+juiJ7IOZABkBwhRbk8
fUBPxJfo9YZqHyeMeGjr7L52ZCYjdO4rW7Jpo0vSVKSUpTUnAfZWIhnVwzmXSY37BvxM/8wH
Y2G7Y0QAxfQSuzbKnq</vt:lpwstr>
  </property>
  <property fmtid="{D5CDD505-2E9C-101B-9397-08002B2CF9AE}" pid="10" name="_new_ms_pID_725431">
    <vt:lpwstr>0o3D1Mv8eZL0gUPKzzMXSlm9JeNAjcb+oyuWIu7SmxC80jw9+846mv
xvN+W+ZmlxLf6RsGFEUHDRohJqPXTqOaphxGNtu2SfOQCpmXUZFzo8KhrdX4QjgsqAwyUMbF
JuLt7N3NBT6X82HAekf/98tGa45wiXZriV2+zCyqfVgTYtke14K5c9w6EiCeECF9WU9RgqOt
5SXxKPRvAUDs5hhv2RkYoczZ5t5DVy6bSvss</vt:lpwstr>
  </property>
  <property fmtid="{D5CDD505-2E9C-101B-9397-08002B2CF9AE}" pid="11" name="_new_ms_pID_725432">
    <vt:lpwstr>QiFI40vVjjrUz/btnd42NJTpHR6KQb2B75e5
P6zCuTsyYrn632aDH2VO+rqWA9wDQ559Dlxr5s+P91YBi9dJ3VQuVydt7QGLm6H5wSwDy3D9
</vt:lpwstr>
  </property>
  <property fmtid="{D5CDD505-2E9C-101B-9397-08002B2CF9AE}" pid="12" name="_2015_ms_pID_725343">
    <vt:lpwstr>(3)fL77F3zixW70XWwheEIM7loO4RxGMQ3ki2BmA909xiVirv18ZC7SuGYEz9MjNxJjtrBios1c
kVQ5y97TjKn4Ut7whxE22f+IFSRvXOxKetO2eoQZhHohGb2xLwXc3y2EVVSvcMcLzoidDnRk
37CRIu8c9pFQMdU6c2y1Av3yZtRJTWJeNzDNJRCUsELbaY4jgA1A7R9PNBZsSEHdPFndLAyF
Zf+fw7c3mYWnI3/MAP</vt:lpwstr>
  </property>
  <property fmtid="{D5CDD505-2E9C-101B-9397-08002B2CF9AE}" pid="13" name="_2015_ms_pID_7253431">
    <vt:lpwstr>oyBJk+BLYx71C/Wlx+Dc6dPBTHMvm8naG5UdS2mXNqthK7FYJmrijP
I6QYxgHXyyybF+o7SAXQ6/UBBve/kyldv04jYQ2/Ls8hPpPPl0kkvhey+MiKso8ncc6xM+Jb
ZvwCxj/KVHh4A60+zxGILWqlHj98Bn4dyrpNHZzHypjTpUqhihv+g1dNTn60Lp5gjWiPo++d
8eAha+RYP6FRaxO/aUj5RMLCtl2kIc294PN6</vt:lpwstr>
  </property>
  <property fmtid="{D5CDD505-2E9C-101B-9397-08002B2CF9AE}" pid="14" name="_2015_ms_pID_7253432">
    <vt:lpwstr>7VVFp7L0YrBbhDVoHzO/C6RYrjoMP/Vsw1uD
hiXsyqmy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1492943789</vt:lpwstr>
  </property>
</Properties>
</file>